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ees\Desktop\2020년 작성논문\(2020.03~) 보행로논문\(2020.03.13) 5차 에디틴ㅇ\제출파일\"/>
    </mc:Choice>
  </mc:AlternateContent>
  <xr:revisionPtr revIDLastSave="0" documentId="13_ncr:1_{619055AB-74BF-4429-A627-8DAB51D4DC99}" xr6:coauthVersionLast="45" xr6:coauthVersionMax="45" xr10:uidLastSave="{00000000-0000-0000-0000-000000000000}"/>
  <bookViews>
    <workbookView xWindow="-108" yWindow="-108" windowWidth="23256" windowHeight="12576" tabRatio="901" xr2:uid="{00000000-000D-0000-FFFF-FFFF00000000}"/>
  </bookViews>
  <sheets>
    <sheet name="Raw data" sheetId="54" r:id="rId1"/>
  </sheets>
  <definedNames>
    <definedName name="_xlnm._FilterDatabase" localSheetId="0" hidden="1">'Raw data'!$A$3:$BM$3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L5" i="54" l="1"/>
  <c r="BL6" i="54"/>
  <c r="BL7" i="54"/>
  <c r="BL8" i="54"/>
  <c r="BL9" i="54"/>
  <c r="BL10" i="54"/>
  <c r="BL11" i="54"/>
  <c r="BL12" i="54"/>
  <c r="BL13" i="54"/>
  <c r="BL14" i="54"/>
  <c r="BL15" i="54"/>
  <c r="BL16" i="54"/>
  <c r="BL17" i="54"/>
  <c r="BL18" i="54"/>
  <c r="BL19" i="54"/>
  <c r="BL20" i="54"/>
  <c r="BL21" i="54"/>
  <c r="BL22" i="54"/>
  <c r="BL23" i="54"/>
  <c r="BL24" i="54"/>
  <c r="BL25" i="54"/>
  <c r="BL26" i="54"/>
  <c r="BL27" i="54"/>
  <c r="BL28" i="54"/>
  <c r="BL29" i="54"/>
  <c r="BL30" i="54"/>
  <c r="BL31" i="54"/>
  <c r="BL32" i="54"/>
  <c r="BL33" i="54"/>
  <c r="BL34" i="54"/>
  <c r="BL35" i="54"/>
  <c r="BL36" i="54"/>
  <c r="BL37" i="54"/>
  <c r="BL38" i="54"/>
  <c r="BL39" i="54"/>
  <c r="BL40" i="54"/>
  <c r="BL41" i="54"/>
  <c r="BL42" i="54"/>
  <c r="BL43" i="54"/>
  <c r="BL44" i="54"/>
  <c r="BL45" i="54"/>
  <c r="BL46" i="54"/>
  <c r="BL47" i="54"/>
  <c r="BL48" i="54"/>
  <c r="BL49" i="54"/>
  <c r="BL50" i="54"/>
  <c r="BL51" i="54"/>
  <c r="BL52" i="54"/>
  <c r="BL53" i="54"/>
  <c r="BL54" i="54"/>
  <c r="BL55" i="54"/>
  <c r="BL56" i="54"/>
  <c r="BL57" i="54"/>
  <c r="BL58" i="54"/>
  <c r="BL59" i="54"/>
  <c r="BL60" i="54"/>
  <c r="BL61" i="54"/>
  <c r="BL62" i="54"/>
  <c r="BL63" i="54"/>
  <c r="BL64" i="54"/>
  <c r="BL65" i="54"/>
  <c r="BL66" i="54"/>
  <c r="BL67" i="54"/>
  <c r="BL68" i="54"/>
  <c r="BL69" i="54"/>
  <c r="BL70" i="54"/>
  <c r="BL71" i="54"/>
  <c r="BL72" i="54"/>
  <c r="BL73" i="54"/>
  <c r="BL74" i="54"/>
  <c r="BL75" i="54"/>
  <c r="BL76" i="54"/>
  <c r="BL77" i="54"/>
  <c r="BL78" i="54"/>
  <c r="BL79" i="54"/>
  <c r="BL80" i="54"/>
  <c r="BL81" i="54"/>
  <c r="BL82" i="54"/>
  <c r="BL83" i="54"/>
  <c r="BL84" i="54"/>
  <c r="BL85" i="54"/>
  <c r="BL86" i="54"/>
  <c r="BL87" i="54"/>
  <c r="BL88" i="54"/>
  <c r="BL89" i="54"/>
  <c r="BL90" i="54"/>
  <c r="BL91" i="54"/>
  <c r="BL92" i="54"/>
  <c r="BL93" i="54"/>
  <c r="BL94" i="54"/>
  <c r="BL95" i="54"/>
  <c r="BL96" i="54"/>
  <c r="BL97" i="54"/>
  <c r="BL98" i="54"/>
  <c r="BL99" i="54"/>
  <c r="BL100" i="54"/>
  <c r="BL101" i="54"/>
  <c r="BL102" i="54"/>
  <c r="BL103" i="54"/>
  <c r="BL104" i="54"/>
  <c r="BL105" i="54"/>
  <c r="BL106" i="54"/>
  <c r="BL107" i="54"/>
  <c r="BL108" i="54"/>
  <c r="BL109" i="54"/>
  <c r="BL110" i="54"/>
  <c r="BL111" i="54"/>
  <c r="BL112" i="54"/>
  <c r="BL113" i="54"/>
  <c r="BL114" i="54"/>
  <c r="BL115" i="54"/>
  <c r="BL116" i="54"/>
  <c r="BL117" i="54"/>
  <c r="BL118" i="54"/>
  <c r="BL119" i="54"/>
  <c r="BL120" i="54"/>
  <c r="BL121" i="54"/>
  <c r="BL122" i="54"/>
  <c r="BL123" i="54"/>
  <c r="BL124" i="54"/>
  <c r="BL125" i="54"/>
  <c r="BL126" i="54"/>
  <c r="BL127" i="54"/>
  <c r="BL128" i="54"/>
  <c r="BL129" i="54"/>
  <c r="BL4" i="54"/>
  <c r="AD5" i="54"/>
  <c r="AD6" i="54"/>
  <c r="AD7" i="54"/>
  <c r="AD8" i="54"/>
  <c r="AD9" i="54"/>
  <c r="AD10" i="54"/>
  <c r="AD11" i="54"/>
  <c r="AD12" i="54"/>
  <c r="AD13" i="54"/>
  <c r="AD14" i="54"/>
  <c r="AD15" i="54"/>
  <c r="AD16" i="54"/>
  <c r="AD17" i="54"/>
  <c r="AD18" i="54"/>
  <c r="AD19" i="54"/>
  <c r="AD20" i="54"/>
  <c r="AD21" i="54"/>
  <c r="AD22" i="54"/>
  <c r="AD23" i="54"/>
  <c r="AD24" i="54"/>
  <c r="AD25" i="54"/>
  <c r="AD26" i="54"/>
  <c r="AD27" i="54"/>
  <c r="AD28" i="54"/>
  <c r="AD29" i="54"/>
  <c r="AD30" i="54"/>
  <c r="AD31" i="54"/>
  <c r="AD32" i="54"/>
  <c r="AD33" i="54"/>
  <c r="AD34" i="54"/>
  <c r="AD35" i="54"/>
  <c r="AD36" i="54"/>
  <c r="AD37" i="54"/>
  <c r="AD38" i="54"/>
  <c r="AD39" i="54"/>
  <c r="AD40" i="54"/>
  <c r="AD41" i="54"/>
  <c r="AD42" i="54"/>
  <c r="AD43" i="54"/>
  <c r="AD44" i="54"/>
  <c r="AD45" i="54"/>
  <c r="AD46" i="54"/>
  <c r="AD47" i="54"/>
  <c r="AD48" i="54"/>
  <c r="AD49" i="54"/>
  <c r="AD50" i="54"/>
  <c r="AD51" i="54"/>
  <c r="AD52" i="54"/>
  <c r="AD53" i="54"/>
  <c r="AD54" i="54"/>
  <c r="AD55" i="54"/>
  <c r="AD56" i="54"/>
  <c r="AD57" i="54"/>
  <c r="AD58" i="54"/>
  <c r="AD59" i="54"/>
  <c r="AD60" i="54"/>
  <c r="AD61" i="54"/>
  <c r="AD62" i="54"/>
  <c r="AD63" i="54"/>
  <c r="AD64" i="54"/>
  <c r="AD65" i="54"/>
  <c r="AD66" i="54"/>
  <c r="AD67" i="54"/>
  <c r="AD68" i="54"/>
  <c r="AD69" i="54"/>
  <c r="AD70" i="54"/>
  <c r="AD71" i="54"/>
  <c r="AD72" i="54"/>
  <c r="AD73" i="54"/>
  <c r="AD74" i="54"/>
  <c r="AD75" i="54"/>
  <c r="AD76" i="54"/>
  <c r="AD77" i="54"/>
  <c r="AD78" i="54"/>
  <c r="AD79" i="54"/>
  <c r="AD80" i="54"/>
  <c r="AD81" i="54"/>
  <c r="AD82" i="54"/>
  <c r="AD83" i="54"/>
  <c r="AD84" i="54"/>
  <c r="AD85" i="54"/>
  <c r="AD86" i="54"/>
  <c r="AD87" i="54"/>
  <c r="AD88" i="54"/>
  <c r="AD89" i="54"/>
  <c r="AD90" i="54"/>
  <c r="AD91" i="54"/>
  <c r="AD92" i="54"/>
  <c r="AD93" i="54"/>
  <c r="AD94" i="54"/>
  <c r="AD95" i="54"/>
  <c r="AD96" i="54"/>
  <c r="AD97" i="54"/>
  <c r="AD98" i="54"/>
  <c r="AD99" i="54"/>
  <c r="AD100" i="54"/>
  <c r="AD101" i="54"/>
  <c r="AD102" i="54"/>
  <c r="AD103" i="54"/>
  <c r="AD104" i="54"/>
  <c r="AD105" i="54"/>
  <c r="AD106" i="54"/>
  <c r="AD107" i="54"/>
  <c r="AD108" i="54"/>
  <c r="AD109" i="54"/>
  <c r="AD110" i="54"/>
  <c r="AD111" i="54"/>
  <c r="AD112" i="54"/>
  <c r="AD113" i="54"/>
  <c r="AD114" i="54"/>
  <c r="AD115" i="54"/>
  <c r="AD116" i="54"/>
  <c r="AD117" i="54"/>
  <c r="AD118" i="54"/>
  <c r="AD119" i="54"/>
  <c r="AD120" i="54"/>
  <c r="AD121" i="54"/>
  <c r="AD122" i="54"/>
  <c r="AD123" i="54"/>
  <c r="AD124" i="54"/>
  <c r="AD125" i="54"/>
  <c r="AD126" i="54"/>
  <c r="AD127" i="54"/>
  <c r="AD128" i="54"/>
  <c r="AD129" i="54"/>
  <c r="AD4" i="54"/>
  <c r="BM129" i="54" l="1"/>
  <c r="BK129" i="54"/>
  <c r="BJ129" i="54"/>
  <c r="BI129" i="54"/>
  <c r="BH129" i="54"/>
  <c r="BM128" i="54"/>
  <c r="BK128" i="54"/>
  <c r="BJ128" i="54"/>
  <c r="BI128" i="54"/>
  <c r="BH128" i="54"/>
  <c r="BM127" i="54"/>
  <c r="BK127" i="54"/>
  <c r="BJ127" i="54"/>
  <c r="BI127" i="54"/>
  <c r="BH127" i="54"/>
  <c r="BM126" i="54"/>
  <c r="BK126" i="54"/>
  <c r="BJ126" i="54"/>
  <c r="BI126" i="54"/>
  <c r="BH126" i="54"/>
  <c r="BM125" i="54"/>
  <c r="BK125" i="54"/>
  <c r="BJ125" i="54"/>
  <c r="BI125" i="54"/>
  <c r="BH125" i="54"/>
  <c r="BM124" i="54"/>
  <c r="BK124" i="54"/>
  <c r="BJ124" i="54"/>
  <c r="BI124" i="54"/>
  <c r="BH124" i="54"/>
  <c r="BM123" i="54"/>
  <c r="BK123" i="54"/>
  <c r="BJ123" i="54"/>
  <c r="BI123" i="54"/>
  <c r="BH123" i="54"/>
  <c r="BM122" i="54"/>
  <c r="BK122" i="54"/>
  <c r="BJ122" i="54"/>
  <c r="BI122" i="54"/>
  <c r="BH122" i="54"/>
  <c r="BM121" i="54"/>
  <c r="BK121" i="54"/>
  <c r="BJ121" i="54"/>
  <c r="BI121" i="54"/>
  <c r="BH121" i="54"/>
  <c r="BM120" i="54"/>
  <c r="BK120" i="54"/>
  <c r="BJ120" i="54"/>
  <c r="BI120" i="54"/>
  <c r="BH120" i="54"/>
  <c r="BM119" i="54"/>
  <c r="BK119" i="54"/>
  <c r="BJ119" i="54"/>
  <c r="BI119" i="54"/>
  <c r="BH119" i="54"/>
  <c r="BM118" i="54"/>
  <c r="BK118" i="54"/>
  <c r="BJ118" i="54"/>
  <c r="BI118" i="54"/>
  <c r="BH118" i="54"/>
  <c r="BM117" i="54"/>
  <c r="BK117" i="54"/>
  <c r="BJ117" i="54"/>
  <c r="BI117" i="54"/>
  <c r="BH117" i="54"/>
  <c r="BM116" i="54"/>
  <c r="BK116" i="54"/>
  <c r="BJ116" i="54"/>
  <c r="BI116" i="54"/>
  <c r="BH116" i="54"/>
  <c r="BM115" i="54"/>
  <c r="BK115" i="54"/>
  <c r="BJ115" i="54"/>
  <c r="BI115" i="54"/>
  <c r="BH115" i="54"/>
  <c r="BM114" i="54"/>
  <c r="BK114" i="54"/>
  <c r="BJ114" i="54"/>
  <c r="BI114" i="54"/>
  <c r="BH114" i="54"/>
  <c r="BM113" i="54"/>
  <c r="BK113" i="54"/>
  <c r="BJ113" i="54"/>
  <c r="BI113" i="54"/>
  <c r="BH113" i="54"/>
  <c r="BM112" i="54"/>
  <c r="BK112" i="54"/>
  <c r="BJ112" i="54"/>
  <c r="BI112" i="54"/>
  <c r="BH112" i="54"/>
  <c r="BM111" i="54"/>
  <c r="BK111" i="54"/>
  <c r="BJ111" i="54"/>
  <c r="BI111" i="54"/>
  <c r="BH111" i="54"/>
  <c r="BM110" i="54"/>
  <c r="BK110" i="54"/>
  <c r="BJ110" i="54"/>
  <c r="BI110" i="54"/>
  <c r="BH110" i="54"/>
  <c r="BM109" i="54"/>
  <c r="BK109" i="54"/>
  <c r="BJ109" i="54"/>
  <c r="BI109" i="54"/>
  <c r="BH109" i="54"/>
  <c r="BM108" i="54"/>
  <c r="BK108" i="54"/>
  <c r="BJ108" i="54"/>
  <c r="BI108" i="54"/>
  <c r="BH108" i="54"/>
  <c r="BM107" i="54"/>
  <c r="BK107" i="54"/>
  <c r="BJ107" i="54"/>
  <c r="BI107" i="54"/>
  <c r="BH107" i="54"/>
  <c r="BM106" i="54"/>
  <c r="BK106" i="54"/>
  <c r="BJ106" i="54"/>
  <c r="BI106" i="54"/>
  <c r="BH106" i="54"/>
  <c r="BM105" i="54"/>
  <c r="BK105" i="54"/>
  <c r="BJ105" i="54"/>
  <c r="BI105" i="54"/>
  <c r="BH105" i="54"/>
  <c r="BM104" i="54"/>
  <c r="BK104" i="54"/>
  <c r="BJ104" i="54"/>
  <c r="BI104" i="54"/>
  <c r="BH104" i="54"/>
  <c r="BM103" i="54"/>
  <c r="BK103" i="54"/>
  <c r="BJ103" i="54"/>
  <c r="BI103" i="54"/>
  <c r="BH103" i="54"/>
  <c r="BM102" i="54"/>
  <c r="BK102" i="54"/>
  <c r="BJ102" i="54"/>
  <c r="BI102" i="54"/>
  <c r="BH102" i="54"/>
  <c r="BM101" i="54"/>
  <c r="BK101" i="54"/>
  <c r="BJ101" i="54"/>
  <c r="BI101" i="54"/>
  <c r="BH101" i="54"/>
  <c r="BM100" i="54"/>
  <c r="BK100" i="54"/>
  <c r="BJ100" i="54"/>
  <c r="BI100" i="54"/>
  <c r="BH100" i="54"/>
  <c r="BM99" i="54"/>
  <c r="BK99" i="54"/>
  <c r="BJ99" i="54"/>
  <c r="BI99" i="54"/>
  <c r="BH99" i="54"/>
  <c r="BM98" i="54"/>
  <c r="BK98" i="54"/>
  <c r="BJ98" i="54"/>
  <c r="BI98" i="54"/>
  <c r="BH98" i="54"/>
  <c r="BM97" i="54"/>
  <c r="BK97" i="54"/>
  <c r="BJ97" i="54"/>
  <c r="BI97" i="54"/>
  <c r="BH97" i="54"/>
  <c r="BM96" i="54"/>
  <c r="BK96" i="54"/>
  <c r="BJ96" i="54"/>
  <c r="BI96" i="54"/>
  <c r="BH96" i="54"/>
  <c r="BM95" i="54"/>
  <c r="BK95" i="54"/>
  <c r="BJ95" i="54"/>
  <c r="BI95" i="54"/>
  <c r="BH95" i="54"/>
  <c r="BM94" i="54"/>
  <c r="BK94" i="54"/>
  <c r="BJ94" i="54"/>
  <c r="BI94" i="54"/>
  <c r="BH94" i="54"/>
  <c r="BM93" i="54"/>
  <c r="BK93" i="54"/>
  <c r="BJ93" i="54"/>
  <c r="BI93" i="54"/>
  <c r="BH93" i="54"/>
  <c r="BM92" i="54"/>
  <c r="BK92" i="54"/>
  <c r="BJ92" i="54"/>
  <c r="BI92" i="54"/>
  <c r="BH92" i="54"/>
  <c r="BM91" i="54"/>
  <c r="BK91" i="54"/>
  <c r="BJ91" i="54"/>
  <c r="BI91" i="54"/>
  <c r="BH91" i="54"/>
  <c r="BM90" i="54"/>
  <c r="BK90" i="54"/>
  <c r="BJ90" i="54"/>
  <c r="BI90" i="54"/>
  <c r="BH90" i="54"/>
  <c r="BM89" i="54"/>
  <c r="BK89" i="54"/>
  <c r="BJ89" i="54"/>
  <c r="BI89" i="54"/>
  <c r="BH89" i="54"/>
  <c r="BM88" i="54"/>
  <c r="BK88" i="54"/>
  <c r="BJ88" i="54"/>
  <c r="BI88" i="54"/>
  <c r="BH88" i="54"/>
  <c r="BM87" i="54"/>
  <c r="BK87" i="54"/>
  <c r="BJ87" i="54"/>
  <c r="BI87" i="54"/>
  <c r="BH87" i="54"/>
  <c r="BM86" i="54"/>
  <c r="BK86" i="54"/>
  <c r="BJ86" i="54"/>
  <c r="BI86" i="54"/>
  <c r="BH86" i="54"/>
  <c r="BM85" i="54"/>
  <c r="BK85" i="54"/>
  <c r="BJ85" i="54"/>
  <c r="BI85" i="54"/>
  <c r="BH85" i="54"/>
  <c r="BM84" i="54"/>
  <c r="BK84" i="54"/>
  <c r="BJ84" i="54"/>
  <c r="BI84" i="54"/>
  <c r="BH84" i="54"/>
  <c r="BM83" i="54"/>
  <c r="BK83" i="54"/>
  <c r="BJ83" i="54"/>
  <c r="BI83" i="54"/>
  <c r="BH83" i="54"/>
  <c r="BM82" i="54"/>
  <c r="BK82" i="54"/>
  <c r="BJ82" i="54"/>
  <c r="BI82" i="54"/>
  <c r="BH82" i="54"/>
  <c r="BM81" i="54"/>
  <c r="BK81" i="54"/>
  <c r="BJ81" i="54"/>
  <c r="BI81" i="54"/>
  <c r="BH81" i="54"/>
  <c r="BM80" i="54"/>
  <c r="BK80" i="54"/>
  <c r="BJ80" i="54"/>
  <c r="BI80" i="54"/>
  <c r="BH80" i="54"/>
  <c r="BM79" i="54"/>
  <c r="BK79" i="54"/>
  <c r="BJ79" i="54"/>
  <c r="BI79" i="54"/>
  <c r="BH79" i="54"/>
  <c r="BM78" i="54"/>
  <c r="BK78" i="54"/>
  <c r="BJ78" i="54"/>
  <c r="BI78" i="54"/>
  <c r="BH78" i="54"/>
  <c r="BM77" i="54"/>
  <c r="BK77" i="54"/>
  <c r="BJ77" i="54"/>
  <c r="BI77" i="54"/>
  <c r="BH77" i="54"/>
  <c r="BM76" i="54"/>
  <c r="BK76" i="54"/>
  <c r="BJ76" i="54"/>
  <c r="BI76" i="54"/>
  <c r="BH76" i="54"/>
  <c r="BM75" i="54"/>
  <c r="BK75" i="54"/>
  <c r="BJ75" i="54"/>
  <c r="BI75" i="54"/>
  <c r="BH75" i="54"/>
  <c r="BM74" i="54"/>
  <c r="BK74" i="54"/>
  <c r="BJ74" i="54"/>
  <c r="BI74" i="54"/>
  <c r="BH74" i="54"/>
  <c r="BM73" i="54"/>
  <c r="BK73" i="54"/>
  <c r="BJ73" i="54"/>
  <c r="BI73" i="54"/>
  <c r="BH73" i="54"/>
  <c r="BM72" i="54"/>
  <c r="BK72" i="54"/>
  <c r="BJ72" i="54"/>
  <c r="BI72" i="54"/>
  <c r="BH72" i="54"/>
  <c r="BM71" i="54"/>
  <c r="BK71" i="54"/>
  <c r="BJ71" i="54"/>
  <c r="BI71" i="54"/>
  <c r="BH71" i="54"/>
  <c r="BM70" i="54"/>
  <c r="BK70" i="54"/>
  <c r="BJ70" i="54"/>
  <c r="BI70" i="54"/>
  <c r="BH70" i="54"/>
  <c r="BM69" i="54"/>
  <c r="BK69" i="54"/>
  <c r="BJ69" i="54"/>
  <c r="BI69" i="54"/>
  <c r="BH69" i="54"/>
  <c r="BM68" i="54"/>
  <c r="BK68" i="54"/>
  <c r="BJ68" i="54"/>
  <c r="BI68" i="54"/>
  <c r="BH68" i="54"/>
  <c r="BM67" i="54"/>
  <c r="BK67" i="54"/>
  <c r="BJ67" i="54"/>
  <c r="BI67" i="54"/>
  <c r="BH67" i="54"/>
  <c r="BM66" i="54"/>
  <c r="BK66" i="54"/>
  <c r="BJ66" i="54"/>
  <c r="BI66" i="54"/>
  <c r="BH66" i="54"/>
  <c r="BM65" i="54"/>
  <c r="BK65" i="54"/>
  <c r="BJ65" i="54"/>
  <c r="BI65" i="54"/>
  <c r="BH65" i="54"/>
  <c r="BM64" i="54"/>
  <c r="BK64" i="54"/>
  <c r="BJ64" i="54"/>
  <c r="BI64" i="54"/>
  <c r="BH64" i="54"/>
  <c r="BM63" i="54"/>
  <c r="BK63" i="54"/>
  <c r="BJ63" i="54"/>
  <c r="BI63" i="54"/>
  <c r="BH63" i="54"/>
  <c r="BM62" i="54"/>
  <c r="BK62" i="54"/>
  <c r="BJ62" i="54"/>
  <c r="BI62" i="54"/>
  <c r="BH62" i="54"/>
  <c r="BM61" i="54"/>
  <c r="BK61" i="54"/>
  <c r="BJ61" i="54"/>
  <c r="BI61" i="54"/>
  <c r="BH61" i="54"/>
  <c r="BM60" i="54"/>
  <c r="BK60" i="54"/>
  <c r="BJ60" i="54"/>
  <c r="BI60" i="54"/>
  <c r="BH60" i="54"/>
  <c r="BM59" i="54"/>
  <c r="BK59" i="54"/>
  <c r="BJ59" i="54"/>
  <c r="BI59" i="54"/>
  <c r="BH59" i="54"/>
  <c r="BM58" i="54"/>
  <c r="BK58" i="54"/>
  <c r="BJ58" i="54"/>
  <c r="BI58" i="54"/>
  <c r="BH58" i="54"/>
  <c r="BM57" i="54"/>
  <c r="BK57" i="54"/>
  <c r="BJ57" i="54"/>
  <c r="BI57" i="54"/>
  <c r="BH57" i="54"/>
  <c r="BM56" i="54"/>
  <c r="BK56" i="54"/>
  <c r="BJ56" i="54"/>
  <c r="BI56" i="54"/>
  <c r="BH56" i="54"/>
  <c r="BM55" i="54"/>
  <c r="BK55" i="54"/>
  <c r="BJ55" i="54"/>
  <c r="BI55" i="54"/>
  <c r="BH55" i="54"/>
  <c r="BM54" i="54"/>
  <c r="BK54" i="54"/>
  <c r="BJ54" i="54"/>
  <c r="BI54" i="54"/>
  <c r="BH54" i="54"/>
  <c r="BM53" i="54"/>
  <c r="BK53" i="54"/>
  <c r="BJ53" i="54"/>
  <c r="BI53" i="54"/>
  <c r="BH53" i="54"/>
  <c r="BM52" i="54"/>
  <c r="BK52" i="54"/>
  <c r="BJ52" i="54"/>
  <c r="BI52" i="54"/>
  <c r="BH52" i="54"/>
  <c r="BM51" i="54"/>
  <c r="BK51" i="54"/>
  <c r="BJ51" i="54"/>
  <c r="BI51" i="54"/>
  <c r="BH51" i="54"/>
  <c r="BM50" i="54"/>
  <c r="BK50" i="54"/>
  <c r="BJ50" i="54"/>
  <c r="BI50" i="54"/>
  <c r="BH50" i="54"/>
  <c r="BM49" i="54"/>
  <c r="BK49" i="54"/>
  <c r="BJ49" i="54"/>
  <c r="BI49" i="54"/>
  <c r="BH49" i="54"/>
  <c r="BM48" i="54"/>
  <c r="BK48" i="54"/>
  <c r="BJ48" i="54"/>
  <c r="BI48" i="54"/>
  <c r="BH48" i="54"/>
  <c r="BM47" i="54"/>
  <c r="BK47" i="54"/>
  <c r="BJ47" i="54"/>
  <c r="BI47" i="54"/>
  <c r="BH47" i="54"/>
  <c r="BM46" i="54"/>
  <c r="BK46" i="54"/>
  <c r="BJ46" i="54"/>
  <c r="BI46" i="54"/>
  <c r="BH46" i="54"/>
  <c r="BM45" i="54"/>
  <c r="BK45" i="54"/>
  <c r="BJ45" i="54"/>
  <c r="BI45" i="54"/>
  <c r="BH45" i="54"/>
  <c r="BM44" i="54"/>
  <c r="BK44" i="54"/>
  <c r="BJ44" i="54"/>
  <c r="BI44" i="54"/>
  <c r="BH44" i="54"/>
  <c r="BM43" i="54"/>
  <c r="BK43" i="54"/>
  <c r="BJ43" i="54"/>
  <c r="BI43" i="54"/>
  <c r="BH43" i="54"/>
  <c r="BM42" i="54"/>
  <c r="BK42" i="54"/>
  <c r="BJ42" i="54"/>
  <c r="BI42" i="54"/>
  <c r="BH42" i="54"/>
  <c r="BM41" i="54"/>
  <c r="BK41" i="54"/>
  <c r="BJ41" i="54"/>
  <c r="BI41" i="54"/>
  <c r="BH41" i="54"/>
  <c r="BM40" i="54"/>
  <c r="BK40" i="54"/>
  <c r="BJ40" i="54"/>
  <c r="BI40" i="54"/>
  <c r="BH40" i="54"/>
  <c r="BM39" i="54"/>
  <c r="BK39" i="54"/>
  <c r="BJ39" i="54"/>
  <c r="BI39" i="54"/>
  <c r="BH39" i="54"/>
  <c r="BM38" i="54"/>
  <c r="BK38" i="54"/>
  <c r="BJ38" i="54"/>
  <c r="BI38" i="54"/>
  <c r="BH38" i="54"/>
  <c r="BM37" i="54"/>
  <c r="BK37" i="54"/>
  <c r="BJ37" i="54"/>
  <c r="BI37" i="54"/>
  <c r="BH37" i="54"/>
  <c r="BM36" i="54"/>
  <c r="BK36" i="54"/>
  <c r="BJ36" i="54"/>
  <c r="BI36" i="54"/>
  <c r="BH36" i="54"/>
  <c r="BM35" i="54"/>
  <c r="BK35" i="54"/>
  <c r="BJ35" i="54"/>
  <c r="BI35" i="54"/>
  <c r="BH35" i="54"/>
  <c r="BM34" i="54"/>
  <c r="BK34" i="54"/>
  <c r="BJ34" i="54"/>
  <c r="BI34" i="54"/>
  <c r="BH34" i="54"/>
  <c r="BM33" i="54"/>
  <c r="BK33" i="54"/>
  <c r="BJ33" i="54"/>
  <c r="BI33" i="54"/>
  <c r="BH33" i="54"/>
  <c r="BM32" i="54"/>
  <c r="BK32" i="54"/>
  <c r="BJ32" i="54"/>
  <c r="BI32" i="54"/>
  <c r="BH32" i="54"/>
  <c r="BM31" i="54"/>
  <c r="BK31" i="54"/>
  <c r="BJ31" i="54"/>
  <c r="BI31" i="54"/>
  <c r="BH31" i="54"/>
  <c r="BM30" i="54"/>
  <c r="BK30" i="54"/>
  <c r="BJ30" i="54"/>
  <c r="BI30" i="54"/>
  <c r="BH30" i="54"/>
  <c r="BM29" i="54"/>
  <c r="BK29" i="54"/>
  <c r="BJ29" i="54"/>
  <c r="BI29" i="54"/>
  <c r="BH29" i="54"/>
  <c r="BM28" i="54"/>
  <c r="BK28" i="54"/>
  <c r="BJ28" i="54"/>
  <c r="BI28" i="54"/>
  <c r="BH28" i="54"/>
  <c r="BM27" i="54"/>
  <c r="BK27" i="54"/>
  <c r="BJ27" i="54"/>
  <c r="BI27" i="54"/>
  <c r="BH27" i="54"/>
  <c r="BM26" i="54"/>
  <c r="BK26" i="54"/>
  <c r="BJ26" i="54"/>
  <c r="BI26" i="54"/>
  <c r="BH26" i="54"/>
  <c r="BM25" i="54"/>
  <c r="BK25" i="54"/>
  <c r="BJ25" i="54"/>
  <c r="BI25" i="54"/>
  <c r="BH25" i="54"/>
  <c r="BM24" i="54"/>
  <c r="BK24" i="54"/>
  <c r="BJ24" i="54"/>
  <c r="BI24" i="54"/>
  <c r="BH24" i="54"/>
  <c r="BM23" i="54"/>
  <c r="BK23" i="54"/>
  <c r="BJ23" i="54"/>
  <c r="BI23" i="54"/>
  <c r="BH23" i="54"/>
  <c r="BM22" i="54"/>
  <c r="BK22" i="54"/>
  <c r="BJ22" i="54"/>
  <c r="BI22" i="54"/>
  <c r="BH22" i="54"/>
  <c r="BM21" i="54"/>
  <c r="BK21" i="54"/>
  <c r="BJ21" i="54"/>
  <c r="BI21" i="54"/>
  <c r="BH21" i="54"/>
  <c r="BM20" i="54"/>
  <c r="BK20" i="54"/>
  <c r="BJ20" i="54"/>
  <c r="BI20" i="54"/>
  <c r="BH20" i="54"/>
  <c r="BM19" i="54"/>
  <c r="BK19" i="54"/>
  <c r="BJ19" i="54"/>
  <c r="BI19" i="54"/>
  <c r="BH19" i="54"/>
  <c r="BM18" i="54"/>
  <c r="BK18" i="54"/>
  <c r="BJ18" i="54"/>
  <c r="BI18" i="54"/>
  <c r="BH18" i="54"/>
  <c r="BM17" i="54"/>
  <c r="BK17" i="54"/>
  <c r="BJ17" i="54"/>
  <c r="BI17" i="54"/>
  <c r="BH17" i="54"/>
  <c r="BM16" i="54"/>
  <c r="BK16" i="54"/>
  <c r="BJ16" i="54"/>
  <c r="BI16" i="54"/>
  <c r="BH16" i="54"/>
  <c r="BM15" i="54"/>
  <c r="BK15" i="54"/>
  <c r="BJ15" i="54"/>
  <c r="BI15" i="54"/>
  <c r="BH15" i="54"/>
  <c r="BM14" i="54"/>
  <c r="BK14" i="54"/>
  <c r="BJ14" i="54"/>
  <c r="BI14" i="54"/>
  <c r="BH14" i="54"/>
  <c r="BM13" i="54"/>
  <c r="BK13" i="54"/>
  <c r="BJ13" i="54"/>
  <c r="BI13" i="54"/>
  <c r="BH13" i="54"/>
  <c r="BM12" i="54"/>
  <c r="BK12" i="54"/>
  <c r="BJ12" i="54"/>
  <c r="BI12" i="54"/>
  <c r="BH12" i="54"/>
  <c r="BM11" i="54"/>
  <c r="BK11" i="54"/>
  <c r="BJ11" i="54"/>
  <c r="BI11" i="54"/>
  <c r="BH11" i="54"/>
  <c r="BM10" i="54"/>
  <c r="BK10" i="54"/>
  <c r="BJ10" i="54"/>
  <c r="BI10" i="54"/>
  <c r="BH10" i="54"/>
  <c r="BM9" i="54"/>
  <c r="BK9" i="54"/>
  <c r="BJ9" i="54"/>
  <c r="BI9" i="54"/>
  <c r="BH9" i="54"/>
  <c r="BM8" i="54"/>
  <c r="BK8" i="54"/>
  <c r="BJ8" i="54"/>
  <c r="BI8" i="54"/>
  <c r="BH8" i="54"/>
  <c r="BM7" i="54"/>
  <c r="BK7" i="54"/>
  <c r="BJ7" i="54"/>
  <c r="BI7" i="54"/>
  <c r="BH7" i="54"/>
  <c r="BM6" i="54"/>
  <c r="BK6" i="54"/>
  <c r="BJ6" i="54"/>
  <c r="BI6" i="54"/>
  <c r="BH6" i="54"/>
  <c r="BM5" i="54"/>
  <c r="BK5" i="54"/>
  <c r="BJ5" i="54"/>
  <c r="BI5" i="54"/>
  <c r="BH5" i="54"/>
  <c r="BM4" i="54"/>
  <c r="BK4" i="54"/>
  <c r="BJ4" i="54"/>
  <c r="BI4" i="54"/>
  <c r="BH4" i="54"/>
  <c r="AV129" i="54"/>
  <c r="AU129" i="54"/>
  <c r="AT129" i="54"/>
  <c r="AS129" i="54"/>
  <c r="AR129" i="54"/>
  <c r="AQ129" i="54"/>
  <c r="AV128" i="54"/>
  <c r="AU128" i="54"/>
  <c r="AT128" i="54"/>
  <c r="AS128" i="54"/>
  <c r="AR128" i="54"/>
  <c r="AQ128" i="54"/>
  <c r="AV127" i="54"/>
  <c r="AU127" i="54"/>
  <c r="AT127" i="54"/>
  <c r="AS127" i="54"/>
  <c r="AR127" i="54"/>
  <c r="AQ127" i="54"/>
  <c r="AV126" i="54"/>
  <c r="AU126" i="54"/>
  <c r="AT126" i="54"/>
  <c r="AS126" i="54"/>
  <c r="AR126" i="54"/>
  <c r="AQ126" i="54"/>
  <c r="AV125" i="54"/>
  <c r="AU125" i="54"/>
  <c r="AT125" i="54"/>
  <c r="AS125" i="54"/>
  <c r="AR125" i="54"/>
  <c r="AQ125" i="54"/>
  <c r="AV124" i="54"/>
  <c r="AU124" i="54"/>
  <c r="AT124" i="54"/>
  <c r="AS124" i="54"/>
  <c r="AR124" i="54"/>
  <c r="AQ124" i="54"/>
  <c r="AV123" i="54"/>
  <c r="AU123" i="54"/>
  <c r="AT123" i="54"/>
  <c r="AS123" i="54"/>
  <c r="AR123" i="54"/>
  <c r="AQ123" i="54"/>
  <c r="AV122" i="54"/>
  <c r="AU122" i="54"/>
  <c r="AT122" i="54"/>
  <c r="AS122" i="54"/>
  <c r="AR122" i="54"/>
  <c r="AQ122" i="54"/>
  <c r="AV121" i="54"/>
  <c r="AU121" i="54"/>
  <c r="AT121" i="54"/>
  <c r="AS121" i="54"/>
  <c r="AR121" i="54"/>
  <c r="AQ121" i="54"/>
  <c r="AV120" i="54"/>
  <c r="AU120" i="54"/>
  <c r="AT120" i="54"/>
  <c r="AS120" i="54"/>
  <c r="AR120" i="54"/>
  <c r="AQ120" i="54"/>
  <c r="AV119" i="54"/>
  <c r="AU119" i="54"/>
  <c r="AT119" i="54"/>
  <c r="AS119" i="54"/>
  <c r="AR119" i="54"/>
  <c r="AQ119" i="54"/>
  <c r="AV118" i="54"/>
  <c r="AU118" i="54"/>
  <c r="AT118" i="54"/>
  <c r="AS118" i="54"/>
  <c r="AR118" i="54"/>
  <c r="AQ118" i="54"/>
  <c r="AV117" i="54"/>
  <c r="AU117" i="54"/>
  <c r="AT117" i="54"/>
  <c r="AS117" i="54"/>
  <c r="AR117" i="54"/>
  <c r="AQ117" i="54"/>
  <c r="AV116" i="54"/>
  <c r="AU116" i="54"/>
  <c r="AT116" i="54"/>
  <c r="AS116" i="54"/>
  <c r="AR116" i="54"/>
  <c r="AQ116" i="54"/>
  <c r="AV115" i="54"/>
  <c r="AU115" i="54"/>
  <c r="AT115" i="54"/>
  <c r="AS115" i="54"/>
  <c r="AR115" i="54"/>
  <c r="AQ115" i="54"/>
  <c r="AV114" i="54"/>
  <c r="AU114" i="54"/>
  <c r="AT114" i="54"/>
  <c r="AS114" i="54"/>
  <c r="AR114" i="54"/>
  <c r="AQ114" i="54"/>
  <c r="AV113" i="54"/>
  <c r="AU113" i="54"/>
  <c r="AT113" i="54"/>
  <c r="AS113" i="54"/>
  <c r="AR113" i="54"/>
  <c r="AQ113" i="54"/>
  <c r="AV112" i="54"/>
  <c r="AU112" i="54"/>
  <c r="AT112" i="54"/>
  <c r="AS112" i="54"/>
  <c r="AR112" i="54"/>
  <c r="AQ112" i="54"/>
  <c r="AV111" i="54"/>
  <c r="AU111" i="54"/>
  <c r="AT111" i="54"/>
  <c r="AS111" i="54"/>
  <c r="AR111" i="54"/>
  <c r="AQ111" i="54"/>
  <c r="AV110" i="54"/>
  <c r="AU110" i="54"/>
  <c r="AT110" i="54"/>
  <c r="AS110" i="54"/>
  <c r="AR110" i="54"/>
  <c r="AQ110" i="54"/>
  <c r="AV109" i="54"/>
  <c r="AU109" i="54"/>
  <c r="AT109" i="54"/>
  <c r="AS109" i="54"/>
  <c r="AR109" i="54"/>
  <c r="AQ109" i="54"/>
  <c r="AV108" i="54"/>
  <c r="AU108" i="54"/>
  <c r="AT108" i="54"/>
  <c r="AS108" i="54"/>
  <c r="AR108" i="54"/>
  <c r="AQ108" i="54"/>
  <c r="AV107" i="54"/>
  <c r="AU107" i="54"/>
  <c r="AT107" i="54"/>
  <c r="AS107" i="54"/>
  <c r="AR107" i="54"/>
  <c r="AQ107" i="54"/>
  <c r="AV106" i="54"/>
  <c r="AU106" i="54"/>
  <c r="AT106" i="54"/>
  <c r="AS106" i="54"/>
  <c r="AR106" i="54"/>
  <c r="AQ106" i="54"/>
  <c r="AV105" i="54"/>
  <c r="AU105" i="54"/>
  <c r="AT105" i="54"/>
  <c r="AS105" i="54"/>
  <c r="AR105" i="54"/>
  <c r="AQ105" i="54"/>
  <c r="AV104" i="54"/>
  <c r="AU104" i="54"/>
  <c r="AT104" i="54"/>
  <c r="AS104" i="54"/>
  <c r="AR104" i="54"/>
  <c r="AQ104" i="54"/>
  <c r="AV103" i="54"/>
  <c r="AU103" i="54"/>
  <c r="AT103" i="54"/>
  <c r="AS103" i="54"/>
  <c r="AR103" i="54"/>
  <c r="AQ103" i="54"/>
  <c r="AV102" i="54"/>
  <c r="AU102" i="54"/>
  <c r="AT102" i="54"/>
  <c r="AS102" i="54"/>
  <c r="AR102" i="54"/>
  <c r="AQ102" i="54"/>
  <c r="AV101" i="54"/>
  <c r="AU101" i="54"/>
  <c r="AT101" i="54"/>
  <c r="AS101" i="54"/>
  <c r="AR101" i="54"/>
  <c r="AQ101" i="54"/>
  <c r="AV100" i="54"/>
  <c r="AU100" i="54"/>
  <c r="AT100" i="54"/>
  <c r="AS100" i="54"/>
  <c r="AR100" i="54"/>
  <c r="AQ100" i="54"/>
  <c r="AV99" i="54"/>
  <c r="AU99" i="54"/>
  <c r="AT99" i="54"/>
  <c r="AS99" i="54"/>
  <c r="AR99" i="54"/>
  <c r="AQ99" i="54"/>
  <c r="AV98" i="54"/>
  <c r="AU98" i="54"/>
  <c r="AT98" i="54"/>
  <c r="AS98" i="54"/>
  <c r="AR98" i="54"/>
  <c r="AQ98" i="54"/>
  <c r="AV97" i="54"/>
  <c r="AU97" i="54"/>
  <c r="AT97" i="54"/>
  <c r="AS97" i="54"/>
  <c r="AR97" i="54"/>
  <c r="AQ97" i="54"/>
  <c r="AV96" i="54"/>
  <c r="AU96" i="54"/>
  <c r="AT96" i="54"/>
  <c r="AS96" i="54"/>
  <c r="AR96" i="54"/>
  <c r="AQ96" i="54"/>
  <c r="AV95" i="54"/>
  <c r="AU95" i="54"/>
  <c r="AT95" i="54"/>
  <c r="AS95" i="54"/>
  <c r="AR95" i="54"/>
  <c r="AQ95" i="54"/>
  <c r="AV94" i="54"/>
  <c r="AU94" i="54"/>
  <c r="AT94" i="54"/>
  <c r="AS94" i="54"/>
  <c r="AR94" i="54"/>
  <c r="AQ94" i="54"/>
  <c r="AV93" i="54"/>
  <c r="AU93" i="54"/>
  <c r="AT93" i="54"/>
  <c r="AS93" i="54"/>
  <c r="AR93" i="54"/>
  <c r="AQ93" i="54"/>
  <c r="AV92" i="54"/>
  <c r="AU92" i="54"/>
  <c r="AT92" i="54"/>
  <c r="AS92" i="54"/>
  <c r="AR92" i="54"/>
  <c r="AQ92" i="54"/>
  <c r="AV91" i="54"/>
  <c r="AU91" i="54"/>
  <c r="AT91" i="54"/>
  <c r="AS91" i="54"/>
  <c r="AR91" i="54"/>
  <c r="AQ91" i="54"/>
  <c r="AV90" i="54"/>
  <c r="AU90" i="54"/>
  <c r="AT90" i="54"/>
  <c r="AS90" i="54"/>
  <c r="AR90" i="54"/>
  <c r="AQ90" i="54"/>
  <c r="AV89" i="54"/>
  <c r="AU89" i="54"/>
  <c r="AT89" i="54"/>
  <c r="AS89" i="54"/>
  <c r="AR89" i="54"/>
  <c r="AQ89" i="54"/>
  <c r="AV88" i="54"/>
  <c r="AU88" i="54"/>
  <c r="AT88" i="54"/>
  <c r="AS88" i="54"/>
  <c r="AR88" i="54"/>
  <c r="AQ88" i="54"/>
  <c r="AV87" i="54"/>
  <c r="AU87" i="54"/>
  <c r="AT87" i="54"/>
  <c r="AS87" i="54"/>
  <c r="AR87" i="54"/>
  <c r="AQ87" i="54"/>
  <c r="AV86" i="54"/>
  <c r="AU86" i="54"/>
  <c r="AT86" i="54"/>
  <c r="AS86" i="54"/>
  <c r="AR86" i="54"/>
  <c r="AQ86" i="54"/>
  <c r="AV85" i="54"/>
  <c r="AU85" i="54"/>
  <c r="AT85" i="54"/>
  <c r="AS85" i="54"/>
  <c r="AR85" i="54"/>
  <c r="AQ85" i="54"/>
  <c r="AV84" i="54"/>
  <c r="AU84" i="54"/>
  <c r="AT84" i="54"/>
  <c r="AS84" i="54"/>
  <c r="AR84" i="54"/>
  <c r="AQ84" i="54"/>
  <c r="AV83" i="54"/>
  <c r="AU83" i="54"/>
  <c r="AT83" i="54"/>
  <c r="AS83" i="54"/>
  <c r="AR83" i="54"/>
  <c r="AQ83" i="54"/>
  <c r="AV82" i="54"/>
  <c r="AU82" i="54"/>
  <c r="AT82" i="54"/>
  <c r="AS82" i="54"/>
  <c r="AR82" i="54"/>
  <c r="AQ82" i="54"/>
  <c r="AV81" i="54"/>
  <c r="AU81" i="54"/>
  <c r="AT81" i="54"/>
  <c r="AS81" i="54"/>
  <c r="AR81" i="54"/>
  <c r="AQ81" i="54"/>
  <c r="AV80" i="54"/>
  <c r="AU80" i="54"/>
  <c r="AT80" i="54"/>
  <c r="AS80" i="54"/>
  <c r="AR80" i="54"/>
  <c r="AQ80" i="54"/>
  <c r="AV79" i="54"/>
  <c r="AU79" i="54"/>
  <c r="AT79" i="54"/>
  <c r="AS79" i="54"/>
  <c r="AR79" i="54"/>
  <c r="AQ79" i="54"/>
  <c r="AV78" i="54"/>
  <c r="AU78" i="54"/>
  <c r="AT78" i="54"/>
  <c r="AS78" i="54"/>
  <c r="AR78" i="54"/>
  <c r="AQ78" i="54"/>
  <c r="AV77" i="54"/>
  <c r="AU77" i="54"/>
  <c r="AT77" i="54"/>
  <c r="AS77" i="54"/>
  <c r="AR77" i="54"/>
  <c r="AQ77" i="54"/>
  <c r="AV76" i="54"/>
  <c r="AU76" i="54"/>
  <c r="AT76" i="54"/>
  <c r="AS76" i="54"/>
  <c r="AR76" i="54"/>
  <c r="AQ76" i="54"/>
  <c r="AV75" i="54"/>
  <c r="AU75" i="54"/>
  <c r="AT75" i="54"/>
  <c r="AS75" i="54"/>
  <c r="AR75" i="54"/>
  <c r="AQ75" i="54"/>
  <c r="AV74" i="54"/>
  <c r="AU74" i="54"/>
  <c r="AT74" i="54"/>
  <c r="AS74" i="54"/>
  <c r="AR74" i="54"/>
  <c r="AQ74" i="54"/>
  <c r="AV73" i="54"/>
  <c r="AU73" i="54"/>
  <c r="AT73" i="54"/>
  <c r="AS73" i="54"/>
  <c r="AR73" i="54"/>
  <c r="AQ73" i="54"/>
  <c r="AV72" i="54"/>
  <c r="AU72" i="54"/>
  <c r="AT72" i="54"/>
  <c r="AS72" i="54"/>
  <c r="AR72" i="54"/>
  <c r="AQ72" i="54"/>
  <c r="AV71" i="54"/>
  <c r="AU71" i="54"/>
  <c r="AT71" i="54"/>
  <c r="AS71" i="54"/>
  <c r="AR71" i="54"/>
  <c r="AQ71" i="54"/>
  <c r="AV70" i="54"/>
  <c r="AU70" i="54"/>
  <c r="AT70" i="54"/>
  <c r="AS70" i="54"/>
  <c r="AR70" i="54"/>
  <c r="AQ70" i="54"/>
  <c r="AV69" i="54"/>
  <c r="AU69" i="54"/>
  <c r="AT69" i="54"/>
  <c r="AS69" i="54"/>
  <c r="AR69" i="54"/>
  <c r="AQ69" i="54"/>
  <c r="AV68" i="54"/>
  <c r="AU68" i="54"/>
  <c r="AT68" i="54"/>
  <c r="AS68" i="54"/>
  <c r="AR68" i="54"/>
  <c r="AQ68" i="54"/>
  <c r="AV67" i="54"/>
  <c r="AU67" i="54"/>
  <c r="AT67" i="54"/>
  <c r="AS67" i="54"/>
  <c r="AR67" i="54"/>
  <c r="AQ67" i="54"/>
  <c r="AV66" i="54"/>
  <c r="AU66" i="54"/>
  <c r="AT66" i="54"/>
  <c r="AS66" i="54"/>
  <c r="AR66" i="54"/>
  <c r="AQ66" i="54"/>
  <c r="AV65" i="54"/>
  <c r="AU65" i="54"/>
  <c r="AT65" i="54"/>
  <c r="AS65" i="54"/>
  <c r="AR65" i="54"/>
  <c r="AQ65" i="54"/>
  <c r="AV64" i="54"/>
  <c r="AU64" i="54"/>
  <c r="AT64" i="54"/>
  <c r="AS64" i="54"/>
  <c r="AR64" i="54"/>
  <c r="AQ64" i="54"/>
  <c r="AV63" i="54"/>
  <c r="AU63" i="54"/>
  <c r="AT63" i="54"/>
  <c r="AS63" i="54"/>
  <c r="AR63" i="54"/>
  <c r="AQ63" i="54"/>
  <c r="AV62" i="54"/>
  <c r="AU62" i="54"/>
  <c r="AT62" i="54"/>
  <c r="AS62" i="54"/>
  <c r="AR62" i="54"/>
  <c r="AQ62" i="54"/>
  <c r="AV61" i="54"/>
  <c r="AU61" i="54"/>
  <c r="AT61" i="54"/>
  <c r="AS61" i="54"/>
  <c r="AR61" i="54"/>
  <c r="AQ61" i="54"/>
  <c r="AV60" i="54"/>
  <c r="AU60" i="54"/>
  <c r="AT60" i="54"/>
  <c r="AS60" i="54"/>
  <c r="AR60" i="54"/>
  <c r="AQ60" i="54"/>
  <c r="AV59" i="54"/>
  <c r="AU59" i="54"/>
  <c r="AT59" i="54"/>
  <c r="AS59" i="54"/>
  <c r="AR59" i="54"/>
  <c r="AQ59" i="54"/>
  <c r="AV58" i="54"/>
  <c r="AU58" i="54"/>
  <c r="AT58" i="54"/>
  <c r="AS58" i="54"/>
  <c r="AR58" i="54"/>
  <c r="AQ58" i="54"/>
  <c r="AV57" i="54"/>
  <c r="AU57" i="54"/>
  <c r="AT57" i="54"/>
  <c r="AS57" i="54"/>
  <c r="AR57" i="54"/>
  <c r="AQ57" i="54"/>
  <c r="AV56" i="54"/>
  <c r="AU56" i="54"/>
  <c r="AT56" i="54"/>
  <c r="AS56" i="54"/>
  <c r="AR56" i="54"/>
  <c r="AQ56" i="54"/>
  <c r="AV55" i="54"/>
  <c r="AU55" i="54"/>
  <c r="AT55" i="54"/>
  <c r="AS55" i="54"/>
  <c r="AR55" i="54"/>
  <c r="AQ55" i="54"/>
  <c r="AV54" i="54"/>
  <c r="AU54" i="54"/>
  <c r="AT54" i="54"/>
  <c r="AS54" i="54"/>
  <c r="AR54" i="54"/>
  <c r="AQ54" i="54"/>
  <c r="AV53" i="54"/>
  <c r="AU53" i="54"/>
  <c r="AT53" i="54"/>
  <c r="AS53" i="54"/>
  <c r="AR53" i="54"/>
  <c r="AQ53" i="54"/>
  <c r="AV52" i="54"/>
  <c r="AU52" i="54"/>
  <c r="AT52" i="54"/>
  <c r="AS52" i="54"/>
  <c r="AR52" i="54"/>
  <c r="AQ52" i="54"/>
  <c r="AV51" i="54"/>
  <c r="AU51" i="54"/>
  <c r="AT51" i="54"/>
  <c r="AS51" i="54"/>
  <c r="AR51" i="54"/>
  <c r="AQ51" i="54"/>
  <c r="AV50" i="54"/>
  <c r="AU50" i="54"/>
  <c r="AT50" i="54"/>
  <c r="AS50" i="54"/>
  <c r="AR50" i="54"/>
  <c r="AQ50" i="54"/>
  <c r="AV49" i="54"/>
  <c r="AU49" i="54"/>
  <c r="AT49" i="54"/>
  <c r="AS49" i="54"/>
  <c r="AR49" i="54"/>
  <c r="AQ49" i="54"/>
  <c r="AV48" i="54"/>
  <c r="AU48" i="54"/>
  <c r="AT48" i="54"/>
  <c r="AS48" i="54"/>
  <c r="AR48" i="54"/>
  <c r="AQ48" i="54"/>
  <c r="AV47" i="54"/>
  <c r="AU47" i="54"/>
  <c r="AT47" i="54"/>
  <c r="AS47" i="54"/>
  <c r="AR47" i="54"/>
  <c r="AQ47" i="54"/>
  <c r="AV46" i="54"/>
  <c r="AU46" i="54"/>
  <c r="AT46" i="54"/>
  <c r="AS46" i="54"/>
  <c r="AR46" i="54"/>
  <c r="AQ46" i="54"/>
  <c r="AV45" i="54"/>
  <c r="AU45" i="54"/>
  <c r="AT45" i="54"/>
  <c r="AS45" i="54"/>
  <c r="AR45" i="54"/>
  <c r="AQ45" i="54"/>
  <c r="AV44" i="54"/>
  <c r="AU44" i="54"/>
  <c r="AT44" i="54"/>
  <c r="AS44" i="54"/>
  <c r="AR44" i="54"/>
  <c r="AQ44" i="54"/>
  <c r="AV43" i="54"/>
  <c r="AU43" i="54"/>
  <c r="AT43" i="54"/>
  <c r="AS43" i="54"/>
  <c r="AR43" i="54"/>
  <c r="AQ43" i="54"/>
  <c r="AV42" i="54"/>
  <c r="AU42" i="54"/>
  <c r="AT42" i="54"/>
  <c r="AS42" i="54"/>
  <c r="AR42" i="54"/>
  <c r="AQ42" i="54"/>
  <c r="AV41" i="54"/>
  <c r="AU41" i="54"/>
  <c r="AT41" i="54"/>
  <c r="AS41" i="54"/>
  <c r="AR41" i="54"/>
  <c r="AQ41" i="54"/>
  <c r="AV40" i="54"/>
  <c r="AU40" i="54"/>
  <c r="AT40" i="54"/>
  <c r="AS40" i="54"/>
  <c r="AR40" i="54"/>
  <c r="AQ40" i="54"/>
  <c r="AV39" i="54"/>
  <c r="AU39" i="54"/>
  <c r="AT39" i="54"/>
  <c r="AS39" i="54"/>
  <c r="AR39" i="54"/>
  <c r="AQ39" i="54"/>
  <c r="AV38" i="54"/>
  <c r="AU38" i="54"/>
  <c r="AT38" i="54"/>
  <c r="AS38" i="54"/>
  <c r="AR38" i="54"/>
  <c r="AQ38" i="54"/>
  <c r="AV37" i="54"/>
  <c r="AU37" i="54"/>
  <c r="AT37" i="54"/>
  <c r="AS37" i="54"/>
  <c r="AR37" i="54"/>
  <c r="AQ37" i="54"/>
  <c r="AV36" i="54"/>
  <c r="AU36" i="54"/>
  <c r="AT36" i="54"/>
  <c r="AS36" i="54"/>
  <c r="AR36" i="54"/>
  <c r="AQ36" i="54"/>
  <c r="AV35" i="54"/>
  <c r="AU35" i="54"/>
  <c r="AT35" i="54"/>
  <c r="AS35" i="54"/>
  <c r="AR35" i="54"/>
  <c r="AQ35" i="54"/>
  <c r="AV34" i="54"/>
  <c r="AU34" i="54"/>
  <c r="AT34" i="54"/>
  <c r="AS34" i="54"/>
  <c r="AR34" i="54"/>
  <c r="AQ34" i="54"/>
  <c r="AV33" i="54"/>
  <c r="AU33" i="54"/>
  <c r="AT33" i="54"/>
  <c r="AS33" i="54"/>
  <c r="AR33" i="54"/>
  <c r="AQ33" i="54"/>
  <c r="AV32" i="54"/>
  <c r="AU32" i="54"/>
  <c r="AT32" i="54"/>
  <c r="AS32" i="54"/>
  <c r="AR32" i="54"/>
  <c r="AQ32" i="54"/>
  <c r="AV31" i="54"/>
  <c r="AU31" i="54"/>
  <c r="AT31" i="54"/>
  <c r="AS31" i="54"/>
  <c r="AR31" i="54"/>
  <c r="AQ31" i="54"/>
  <c r="AV30" i="54"/>
  <c r="AU30" i="54"/>
  <c r="AT30" i="54"/>
  <c r="AS30" i="54"/>
  <c r="AR30" i="54"/>
  <c r="AQ30" i="54"/>
  <c r="AV29" i="54"/>
  <c r="AU29" i="54"/>
  <c r="AT29" i="54"/>
  <c r="AS29" i="54"/>
  <c r="AR29" i="54"/>
  <c r="AQ29" i="54"/>
  <c r="AV28" i="54"/>
  <c r="AU28" i="54"/>
  <c r="AT28" i="54"/>
  <c r="AS28" i="54"/>
  <c r="AR28" i="54"/>
  <c r="AQ28" i="54"/>
  <c r="AV27" i="54"/>
  <c r="AU27" i="54"/>
  <c r="AT27" i="54"/>
  <c r="AS27" i="54"/>
  <c r="AR27" i="54"/>
  <c r="AQ27" i="54"/>
  <c r="AV26" i="54"/>
  <c r="AU26" i="54"/>
  <c r="AT26" i="54"/>
  <c r="AS26" i="54"/>
  <c r="AR26" i="54"/>
  <c r="AQ26" i="54"/>
  <c r="AV25" i="54"/>
  <c r="AU25" i="54"/>
  <c r="AT25" i="54"/>
  <c r="AS25" i="54"/>
  <c r="AR25" i="54"/>
  <c r="AQ25" i="54"/>
  <c r="AV24" i="54"/>
  <c r="AU24" i="54"/>
  <c r="AT24" i="54"/>
  <c r="AS24" i="54"/>
  <c r="AR24" i="54"/>
  <c r="AQ24" i="54"/>
  <c r="AV23" i="54"/>
  <c r="AU23" i="54"/>
  <c r="AT23" i="54"/>
  <c r="AS23" i="54"/>
  <c r="AR23" i="54"/>
  <c r="AQ23" i="54"/>
  <c r="AV22" i="54"/>
  <c r="AU22" i="54"/>
  <c r="AT22" i="54"/>
  <c r="AS22" i="54"/>
  <c r="AR22" i="54"/>
  <c r="AQ22" i="54"/>
  <c r="AV21" i="54"/>
  <c r="AU21" i="54"/>
  <c r="AT21" i="54"/>
  <c r="AS21" i="54"/>
  <c r="AR21" i="54"/>
  <c r="AQ21" i="54"/>
  <c r="AV20" i="54"/>
  <c r="AU20" i="54"/>
  <c r="AT20" i="54"/>
  <c r="AS20" i="54"/>
  <c r="AR20" i="54"/>
  <c r="AQ20" i="54"/>
  <c r="AV19" i="54"/>
  <c r="AU19" i="54"/>
  <c r="AT19" i="54"/>
  <c r="AS19" i="54"/>
  <c r="AR19" i="54"/>
  <c r="AQ19" i="54"/>
  <c r="AV18" i="54"/>
  <c r="AU18" i="54"/>
  <c r="AT18" i="54"/>
  <c r="AS18" i="54"/>
  <c r="AR18" i="54"/>
  <c r="AQ18" i="54"/>
  <c r="AV17" i="54"/>
  <c r="AU17" i="54"/>
  <c r="AT17" i="54"/>
  <c r="AS17" i="54"/>
  <c r="AR17" i="54"/>
  <c r="AQ17" i="54"/>
  <c r="AV16" i="54"/>
  <c r="AU16" i="54"/>
  <c r="AT16" i="54"/>
  <c r="AS16" i="54"/>
  <c r="AR16" i="54"/>
  <c r="AQ16" i="54"/>
  <c r="AV15" i="54"/>
  <c r="AU15" i="54"/>
  <c r="AT15" i="54"/>
  <c r="AS15" i="54"/>
  <c r="AR15" i="54"/>
  <c r="AQ15" i="54"/>
  <c r="AV14" i="54"/>
  <c r="AU14" i="54"/>
  <c r="AT14" i="54"/>
  <c r="AS14" i="54"/>
  <c r="AR14" i="54"/>
  <c r="AQ14" i="54"/>
  <c r="AV13" i="54"/>
  <c r="AU13" i="54"/>
  <c r="AT13" i="54"/>
  <c r="AS13" i="54"/>
  <c r="AR13" i="54"/>
  <c r="AQ13" i="54"/>
  <c r="AV12" i="54"/>
  <c r="AU12" i="54"/>
  <c r="AT12" i="54"/>
  <c r="AS12" i="54"/>
  <c r="AR12" i="54"/>
  <c r="AQ12" i="54"/>
  <c r="AV11" i="54"/>
  <c r="AU11" i="54"/>
  <c r="AT11" i="54"/>
  <c r="AS11" i="54"/>
  <c r="AR11" i="54"/>
  <c r="AQ11" i="54"/>
  <c r="AV10" i="54"/>
  <c r="AU10" i="54"/>
  <c r="AT10" i="54"/>
  <c r="AS10" i="54"/>
  <c r="AR10" i="54"/>
  <c r="AQ10" i="54"/>
  <c r="AV9" i="54"/>
  <c r="AU9" i="54"/>
  <c r="AT9" i="54"/>
  <c r="AS9" i="54"/>
  <c r="AR9" i="54"/>
  <c r="AQ9" i="54"/>
  <c r="AV8" i="54"/>
  <c r="AU8" i="54"/>
  <c r="AT8" i="54"/>
  <c r="AS8" i="54"/>
  <c r="AR8" i="54"/>
  <c r="AQ8" i="54"/>
  <c r="AV7" i="54"/>
  <c r="AU7" i="54"/>
  <c r="AT7" i="54"/>
  <c r="AS7" i="54"/>
  <c r="AR7" i="54"/>
  <c r="AQ7" i="54"/>
  <c r="AV6" i="54"/>
  <c r="AU6" i="54"/>
  <c r="AT6" i="54"/>
  <c r="AS6" i="54"/>
  <c r="AR6" i="54"/>
  <c r="AQ6" i="54"/>
  <c r="AV5" i="54"/>
  <c r="AU5" i="54"/>
  <c r="AT5" i="54"/>
  <c r="AS5" i="54"/>
  <c r="AR5" i="54"/>
  <c r="AQ5" i="54"/>
  <c r="AV4" i="54"/>
  <c r="AU4" i="54"/>
  <c r="AT4" i="54"/>
  <c r="AS4" i="54"/>
  <c r="AR4" i="54"/>
  <c r="AQ4" i="54"/>
  <c r="AE129" i="54"/>
  <c r="AC129" i="54"/>
  <c r="AB129" i="54"/>
  <c r="AA129" i="54"/>
  <c r="Z129" i="54"/>
  <c r="H129" i="54"/>
  <c r="AE128" i="54"/>
  <c r="AC128" i="54"/>
  <c r="AB128" i="54"/>
  <c r="AA128" i="54"/>
  <c r="Z128" i="54"/>
  <c r="H128" i="54"/>
  <c r="AE127" i="54"/>
  <c r="AC127" i="54"/>
  <c r="AB127" i="54"/>
  <c r="AA127" i="54"/>
  <c r="Z127" i="54"/>
  <c r="H127" i="54"/>
  <c r="AE126" i="54"/>
  <c r="AC126" i="54"/>
  <c r="AB126" i="54"/>
  <c r="AA126" i="54"/>
  <c r="Z126" i="54"/>
  <c r="H126" i="54"/>
  <c r="AE125" i="54"/>
  <c r="AC125" i="54"/>
  <c r="AB125" i="54"/>
  <c r="AA125" i="54"/>
  <c r="Z125" i="54"/>
  <c r="H125" i="54"/>
  <c r="AE124" i="54"/>
  <c r="AC124" i="54"/>
  <c r="AB124" i="54"/>
  <c r="AA124" i="54"/>
  <c r="Z124" i="54"/>
  <c r="H124" i="54"/>
  <c r="AE123" i="54"/>
  <c r="AC123" i="54"/>
  <c r="AB123" i="54"/>
  <c r="AA123" i="54"/>
  <c r="Z123" i="54"/>
  <c r="H123" i="54"/>
  <c r="AE122" i="54"/>
  <c r="AC122" i="54"/>
  <c r="AB122" i="54"/>
  <c r="AA122" i="54"/>
  <c r="Z122" i="54"/>
  <c r="H122" i="54"/>
  <c r="AE121" i="54"/>
  <c r="AC121" i="54"/>
  <c r="AB121" i="54"/>
  <c r="AA121" i="54"/>
  <c r="Z121" i="54"/>
  <c r="H121" i="54"/>
  <c r="AE120" i="54"/>
  <c r="AC120" i="54"/>
  <c r="AB120" i="54"/>
  <c r="AA120" i="54"/>
  <c r="Z120" i="54"/>
  <c r="H120" i="54"/>
  <c r="AE119" i="54"/>
  <c r="AC119" i="54"/>
  <c r="AB119" i="54"/>
  <c r="AA119" i="54"/>
  <c r="Z119" i="54"/>
  <c r="H119" i="54"/>
  <c r="AE118" i="54"/>
  <c r="AC118" i="54"/>
  <c r="AB118" i="54"/>
  <c r="AA118" i="54"/>
  <c r="Z118" i="54"/>
  <c r="H118" i="54"/>
  <c r="AE117" i="54"/>
  <c r="AC117" i="54"/>
  <c r="AB117" i="54"/>
  <c r="AA117" i="54"/>
  <c r="Z117" i="54"/>
  <c r="H117" i="54"/>
  <c r="AE116" i="54"/>
  <c r="AC116" i="54"/>
  <c r="AB116" i="54"/>
  <c r="AA116" i="54"/>
  <c r="Z116" i="54"/>
  <c r="H116" i="54"/>
  <c r="AE115" i="54"/>
  <c r="AC115" i="54"/>
  <c r="AB115" i="54"/>
  <c r="AA115" i="54"/>
  <c r="Z115" i="54"/>
  <c r="H115" i="54"/>
  <c r="AE114" i="54"/>
  <c r="AC114" i="54"/>
  <c r="AB114" i="54"/>
  <c r="AA114" i="54"/>
  <c r="Z114" i="54"/>
  <c r="H114" i="54"/>
  <c r="AE113" i="54"/>
  <c r="AC113" i="54"/>
  <c r="AB113" i="54"/>
  <c r="AA113" i="54"/>
  <c r="Z113" i="54"/>
  <c r="H113" i="54"/>
  <c r="AE112" i="54"/>
  <c r="AC112" i="54"/>
  <c r="AB112" i="54"/>
  <c r="AA112" i="54"/>
  <c r="Z112" i="54"/>
  <c r="H112" i="54"/>
  <c r="AE111" i="54"/>
  <c r="AC111" i="54"/>
  <c r="AB111" i="54"/>
  <c r="AA111" i="54"/>
  <c r="Z111" i="54"/>
  <c r="H111" i="54"/>
  <c r="AE110" i="54"/>
  <c r="AC110" i="54"/>
  <c r="AB110" i="54"/>
  <c r="AA110" i="54"/>
  <c r="Z110" i="54"/>
  <c r="H110" i="54"/>
  <c r="AE109" i="54"/>
  <c r="AC109" i="54"/>
  <c r="AB109" i="54"/>
  <c r="AA109" i="54"/>
  <c r="Z109" i="54"/>
  <c r="H109" i="54"/>
  <c r="AE108" i="54"/>
  <c r="AC108" i="54"/>
  <c r="AB108" i="54"/>
  <c r="AA108" i="54"/>
  <c r="Z108" i="54"/>
  <c r="H108" i="54"/>
  <c r="AE107" i="54"/>
  <c r="AC107" i="54"/>
  <c r="AB107" i="54"/>
  <c r="AA107" i="54"/>
  <c r="Z107" i="54"/>
  <c r="H107" i="54"/>
  <c r="AE106" i="54"/>
  <c r="AC106" i="54"/>
  <c r="AB106" i="54"/>
  <c r="AA106" i="54"/>
  <c r="Z106" i="54"/>
  <c r="H106" i="54"/>
  <c r="AE105" i="54"/>
  <c r="AC105" i="54"/>
  <c r="AB105" i="54"/>
  <c r="AA105" i="54"/>
  <c r="Z105" i="54"/>
  <c r="H105" i="54"/>
  <c r="AE104" i="54"/>
  <c r="AC104" i="54"/>
  <c r="AB104" i="54"/>
  <c r="AA104" i="54"/>
  <c r="Z104" i="54"/>
  <c r="H104" i="54"/>
  <c r="AE103" i="54"/>
  <c r="AC103" i="54"/>
  <c r="AB103" i="54"/>
  <c r="AA103" i="54"/>
  <c r="Z103" i="54"/>
  <c r="H103" i="54"/>
  <c r="AE102" i="54"/>
  <c r="AC102" i="54"/>
  <c r="AB102" i="54"/>
  <c r="AA102" i="54"/>
  <c r="Z102" i="54"/>
  <c r="H102" i="54"/>
  <c r="AE101" i="54"/>
  <c r="AC101" i="54"/>
  <c r="AB101" i="54"/>
  <c r="AA101" i="54"/>
  <c r="Z101" i="54"/>
  <c r="H101" i="54"/>
  <c r="AE100" i="54"/>
  <c r="AC100" i="54"/>
  <c r="AB100" i="54"/>
  <c r="AA100" i="54"/>
  <c r="Z100" i="54"/>
  <c r="H100" i="54"/>
  <c r="AE99" i="54"/>
  <c r="AC99" i="54"/>
  <c r="AB99" i="54"/>
  <c r="AA99" i="54"/>
  <c r="Z99" i="54"/>
  <c r="H99" i="54"/>
  <c r="AE98" i="54"/>
  <c r="AC98" i="54"/>
  <c r="AB98" i="54"/>
  <c r="AA98" i="54"/>
  <c r="Z98" i="54"/>
  <c r="H98" i="54"/>
  <c r="AE97" i="54"/>
  <c r="AC97" i="54"/>
  <c r="AB97" i="54"/>
  <c r="AA97" i="54"/>
  <c r="Z97" i="54"/>
  <c r="H97" i="54"/>
  <c r="AE96" i="54"/>
  <c r="AC96" i="54"/>
  <c r="AB96" i="54"/>
  <c r="AA96" i="54"/>
  <c r="Z96" i="54"/>
  <c r="H96" i="54"/>
  <c r="AE95" i="54"/>
  <c r="AC95" i="54"/>
  <c r="AB95" i="54"/>
  <c r="AA95" i="54"/>
  <c r="Z95" i="54"/>
  <c r="H95" i="54"/>
  <c r="AE94" i="54"/>
  <c r="AC94" i="54"/>
  <c r="AB94" i="54"/>
  <c r="AA94" i="54"/>
  <c r="Z94" i="54"/>
  <c r="H94" i="54"/>
  <c r="AE93" i="54"/>
  <c r="AC93" i="54"/>
  <c r="AB93" i="54"/>
  <c r="AA93" i="54"/>
  <c r="Z93" i="54"/>
  <c r="H93" i="54"/>
  <c r="AE92" i="54"/>
  <c r="AC92" i="54"/>
  <c r="AB92" i="54"/>
  <c r="AA92" i="54"/>
  <c r="Z92" i="54"/>
  <c r="H92" i="54"/>
  <c r="AE91" i="54"/>
  <c r="AC91" i="54"/>
  <c r="AB91" i="54"/>
  <c r="AA91" i="54"/>
  <c r="Z91" i="54"/>
  <c r="H91" i="54"/>
  <c r="AE90" i="54"/>
  <c r="AC90" i="54"/>
  <c r="AB90" i="54"/>
  <c r="AA90" i="54"/>
  <c r="Z90" i="54"/>
  <c r="H90" i="54"/>
  <c r="AE89" i="54"/>
  <c r="AC89" i="54"/>
  <c r="AB89" i="54"/>
  <c r="AA89" i="54"/>
  <c r="Z89" i="54"/>
  <c r="H89" i="54"/>
  <c r="AE88" i="54"/>
  <c r="AC88" i="54"/>
  <c r="AB88" i="54"/>
  <c r="AA88" i="54"/>
  <c r="Z88" i="54"/>
  <c r="H88" i="54"/>
  <c r="AE87" i="54"/>
  <c r="AC87" i="54"/>
  <c r="AB87" i="54"/>
  <c r="AA87" i="54"/>
  <c r="Z87" i="54"/>
  <c r="H87" i="54"/>
  <c r="AE86" i="54"/>
  <c r="AC86" i="54"/>
  <c r="AB86" i="54"/>
  <c r="AA86" i="54"/>
  <c r="Z86" i="54"/>
  <c r="H86" i="54"/>
  <c r="AE85" i="54"/>
  <c r="AC85" i="54"/>
  <c r="AB85" i="54"/>
  <c r="AA85" i="54"/>
  <c r="Z85" i="54"/>
  <c r="H85" i="54"/>
  <c r="AE84" i="54"/>
  <c r="AC84" i="54"/>
  <c r="AB84" i="54"/>
  <c r="AA84" i="54"/>
  <c r="Z84" i="54"/>
  <c r="H84" i="54"/>
  <c r="AE83" i="54"/>
  <c r="AC83" i="54"/>
  <c r="AB83" i="54"/>
  <c r="AA83" i="54"/>
  <c r="Z83" i="54"/>
  <c r="H83" i="54"/>
  <c r="AE82" i="54"/>
  <c r="AC82" i="54"/>
  <c r="AB82" i="54"/>
  <c r="AA82" i="54"/>
  <c r="Z82" i="54"/>
  <c r="H82" i="54"/>
  <c r="AE81" i="54"/>
  <c r="AC81" i="54"/>
  <c r="AB81" i="54"/>
  <c r="AA81" i="54"/>
  <c r="Z81" i="54"/>
  <c r="H81" i="54"/>
  <c r="AE80" i="54"/>
  <c r="AC80" i="54"/>
  <c r="AB80" i="54"/>
  <c r="AA80" i="54"/>
  <c r="Z80" i="54"/>
  <c r="H80" i="54"/>
  <c r="AE79" i="54"/>
  <c r="AC79" i="54"/>
  <c r="AB79" i="54"/>
  <c r="AA79" i="54"/>
  <c r="Z79" i="54"/>
  <c r="H79" i="54"/>
  <c r="AE78" i="54"/>
  <c r="AC78" i="54"/>
  <c r="AB78" i="54"/>
  <c r="AA78" i="54"/>
  <c r="Z78" i="54"/>
  <c r="H78" i="54"/>
  <c r="AE77" i="54"/>
  <c r="AC77" i="54"/>
  <c r="AB77" i="54"/>
  <c r="AA77" i="54"/>
  <c r="Z77" i="54"/>
  <c r="H77" i="54"/>
  <c r="AE76" i="54"/>
  <c r="AC76" i="54"/>
  <c r="AB76" i="54"/>
  <c r="AA76" i="54"/>
  <c r="Z76" i="54"/>
  <c r="H76" i="54"/>
  <c r="AE75" i="54"/>
  <c r="AC75" i="54"/>
  <c r="AB75" i="54"/>
  <c r="AA75" i="54"/>
  <c r="Z75" i="54"/>
  <c r="H75" i="54"/>
  <c r="AE74" i="54"/>
  <c r="AC74" i="54"/>
  <c r="AB74" i="54"/>
  <c r="AA74" i="54"/>
  <c r="Z74" i="54"/>
  <c r="H74" i="54"/>
  <c r="AE73" i="54"/>
  <c r="AC73" i="54"/>
  <c r="AB73" i="54"/>
  <c r="AA73" i="54"/>
  <c r="Z73" i="54"/>
  <c r="H73" i="54"/>
  <c r="AE72" i="54"/>
  <c r="AC72" i="54"/>
  <c r="AB72" i="54"/>
  <c r="AA72" i="54"/>
  <c r="Z72" i="54"/>
  <c r="H72" i="54"/>
  <c r="AE71" i="54"/>
  <c r="AC71" i="54"/>
  <c r="AB71" i="54"/>
  <c r="AA71" i="54"/>
  <c r="Z71" i="54"/>
  <c r="H71" i="54"/>
  <c r="AE70" i="54"/>
  <c r="AC70" i="54"/>
  <c r="AB70" i="54"/>
  <c r="AA70" i="54"/>
  <c r="Z70" i="54"/>
  <c r="H70" i="54"/>
  <c r="AE69" i="54"/>
  <c r="AC69" i="54"/>
  <c r="AB69" i="54"/>
  <c r="AA69" i="54"/>
  <c r="Z69" i="54"/>
  <c r="H69" i="54"/>
  <c r="AE68" i="54"/>
  <c r="AC68" i="54"/>
  <c r="AB68" i="54"/>
  <c r="AA68" i="54"/>
  <c r="Z68" i="54"/>
  <c r="H68" i="54"/>
  <c r="AE67" i="54"/>
  <c r="AC67" i="54"/>
  <c r="AB67" i="54"/>
  <c r="AA67" i="54"/>
  <c r="Z67" i="54"/>
  <c r="H67" i="54"/>
  <c r="AE66" i="54"/>
  <c r="AC66" i="54"/>
  <c r="AB66" i="54"/>
  <c r="AA66" i="54"/>
  <c r="Z66" i="54"/>
  <c r="H66" i="54"/>
  <c r="AE65" i="54"/>
  <c r="AC65" i="54"/>
  <c r="AB65" i="54"/>
  <c r="AA65" i="54"/>
  <c r="Z65" i="54"/>
  <c r="H65" i="54"/>
  <c r="AE64" i="54"/>
  <c r="AC64" i="54"/>
  <c r="AB64" i="54"/>
  <c r="AA64" i="54"/>
  <c r="Z64" i="54"/>
  <c r="H64" i="54"/>
  <c r="AE63" i="54"/>
  <c r="AC63" i="54"/>
  <c r="AB63" i="54"/>
  <c r="AA63" i="54"/>
  <c r="Z63" i="54"/>
  <c r="H63" i="54"/>
  <c r="AE62" i="54"/>
  <c r="AC62" i="54"/>
  <c r="AB62" i="54"/>
  <c r="AA62" i="54"/>
  <c r="Z62" i="54"/>
  <c r="H62" i="54"/>
  <c r="AE61" i="54"/>
  <c r="AC61" i="54"/>
  <c r="AB61" i="54"/>
  <c r="AA61" i="54"/>
  <c r="Z61" i="54"/>
  <c r="H61" i="54"/>
  <c r="AE60" i="54"/>
  <c r="AC60" i="54"/>
  <c r="AB60" i="54"/>
  <c r="AA60" i="54"/>
  <c r="Z60" i="54"/>
  <c r="H60" i="54"/>
  <c r="AE59" i="54"/>
  <c r="AC59" i="54"/>
  <c r="AB59" i="54"/>
  <c r="AA59" i="54"/>
  <c r="Z59" i="54"/>
  <c r="H59" i="54"/>
  <c r="AE58" i="54"/>
  <c r="AC58" i="54"/>
  <c r="AB58" i="54"/>
  <c r="AA58" i="54"/>
  <c r="Z58" i="54"/>
  <c r="H58" i="54"/>
  <c r="AE57" i="54"/>
  <c r="AC57" i="54"/>
  <c r="AB57" i="54"/>
  <c r="AA57" i="54"/>
  <c r="Z57" i="54"/>
  <c r="H57" i="54"/>
  <c r="AE56" i="54"/>
  <c r="AC56" i="54"/>
  <c r="AB56" i="54"/>
  <c r="AA56" i="54"/>
  <c r="Z56" i="54"/>
  <c r="H56" i="54"/>
  <c r="AE55" i="54"/>
  <c r="AC55" i="54"/>
  <c r="AB55" i="54"/>
  <c r="AA55" i="54"/>
  <c r="Z55" i="54"/>
  <c r="H55" i="54"/>
  <c r="AE54" i="54"/>
  <c r="AC54" i="54"/>
  <c r="AB54" i="54"/>
  <c r="AA54" i="54"/>
  <c r="Z54" i="54"/>
  <c r="H54" i="54"/>
  <c r="AE53" i="54"/>
  <c r="AC53" i="54"/>
  <c r="AB53" i="54"/>
  <c r="AA53" i="54"/>
  <c r="Z53" i="54"/>
  <c r="H53" i="54"/>
  <c r="AE52" i="54"/>
  <c r="AC52" i="54"/>
  <c r="AB52" i="54"/>
  <c r="AA52" i="54"/>
  <c r="Z52" i="54"/>
  <c r="H52" i="54"/>
  <c r="AE51" i="54"/>
  <c r="AC51" i="54"/>
  <c r="AB51" i="54"/>
  <c r="AA51" i="54"/>
  <c r="Z51" i="54"/>
  <c r="H51" i="54"/>
  <c r="AE50" i="54"/>
  <c r="AC50" i="54"/>
  <c r="AB50" i="54"/>
  <c r="AA50" i="54"/>
  <c r="Z50" i="54"/>
  <c r="H50" i="54"/>
  <c r="AE49" i="54"/>
  <c r="AC49" i="54"/>
  <c r="AB49" i="54"/>
  <c r="AA49" i="54"/>
  <c r="Z49" i="54"/>
  <c r="H49" i="54"/>
  <c r="AE48" i="54"/>
  <c r="AC48" i="54"/>
  <c r="AB48" i="54"/>
  <c r="AA48" i="54"/>
  <c r="Z48" i="54"/>
  <c r="H48" i="54"/>
  <c r="AE47" i="54"/>
  <c r="AC47" i="54"/>
  <c r="AB47" i="54"/>
  <c r="AA47" i="54"/>
  <c r="Z47" i="54"/>
  <c r="H47" i="54"/>
  <c r="AE46" i="54"/>
  <c r="AC46" i="54"/>
  <c r="AB46" i="54"/>
  <c r="AA46" i="54"/>
  <c r="Z46" i="54"/>
  <c r="H46" i="54"/>
  <c r="AE45" i="54"/>
  <c r="AC45" i="54"/>
  <c r="AB45" i="54"/>
  <c r="AA45" i="54"/>
  <c r="Z45" i="54"/>
  <c r="H45" i="54"/>
  <c r="AE44" i="54"/>
  <c r="AC44" i="54"/>
  <c r="AB44" i="54"/>
  <c r="AA44" i="54"/>
  <c r="Z44" i="54"/>
  <c r="H44" i="54"/>
  <c r="AE43" i="54"/>
  <c r="AC43" i="54"/>
  <c r="AB43" i="54"/>
  <c r="AA43" i="54"/>
  <c r="Z43" i="54"/>
  <c r="H43" i="54"/>
  <c r="AE42" i="54"/>
  <c r="AC42" i="54"/>
  <c r="AB42" i="54"/>
  <c r="AA42" i="54"/>
  <c r="Z42" i="54"/>
  <c r="H42" i="54"/>
  <c r="AE41" i="54"/>
  <c r="AC41" i="54"/>
  <c r="AB41" i="54"/>
  <c r="AA41" i="54"/>
  <c r="Z41" i="54"/>
  <c r="H41" i="54"/>
  <c r="AE40" i="54"/>
  <c r="AC40" i="54"/>
  <c r="AB40" i="54"/>
  <c r="AA40" i="54"/>
  <c r="Z40" i="54"/>
  <c r="H40" i="54"/>
  <c r="AE39" i="54"/>
  <c r="AC39" i="54"/>
  <c r="AB39" i="54"/>
  <c r="AA39" i="54"/>
  <c r="Z39" i="54"/>
  <c r="H39" i="54"/>
  <c r="AE38" i="54"/>
  <c r="AC38" i="54"/>
  <c r="AB38" i="54"/>
  <c r="AA38" i="54"/>
  <c r="Z38" i="54"/>
  <c r="H38" i="54"/>
  <c r="AE37" i="54"/>
  <c r="AC37" i="54"/>
  <c r="AB37" i="54"/>
  <c r="AA37" i="54"/>
  <c r="Z37" i="54"/>
  <c r="H37" i="54"/>
  <c r="AE36" i="54"/>
  <c r="AC36" i="54"/>
  <c r="AB36" i="54"/>
  <c r="AA36" i="54"/>
  <c r="Z36" i="54"/>
  <c r="H36" i="54"/>
  <c r="AE35" i="54"/>
  <c r="AC35" i="54"/>
  <c r="AB35" i="54"/>
  <c r="AA35" i="54"/>
  <c r="Z35" i="54"/>
  <c r="H35" i="54"/>
  <c r="AE34" i="54"/>
  <c r="AC34" i="54"/>
  <c r="AB34" i="54"/>
  <c r="AA34" i="54"/>
  <c r="Z34" i="54"/>
  <c r="H34" i="54"/>
  <c r="AE33" i="54"/>
  <c r="AC33" i="54"/>
  <c r="AB33" i="54"/>
  <c r="AA33" i="54"/>
  <c r="Z33" i="54"/>
  <c r="H33" i="54"/>
  <c r="AE32" i="54"/>
  <c r="AC32" i="54"/>
  <c r="AB32" i="54"/>
  <c r="AA32" i="54"/>
  <c r="Z32" i="54"/>
  <c r="H32" i="54"/>
  <c r="AE31" i="54"/>
  <c r="AC31" i="54"/>
  <c r="AB31" i="54"/>
  <c r="AA31" i="54"/>
  <c r="Z31" i="54"/>
  <c r="H31" i="54"/>
  <c r="AE30" i="54"/>
  <c r="AC30" i="54"/>
  <c r="AB30" i="54"/>
  <c r="AA30" i="54"/>
  <c r="Z30" i="54"/>
  <c r="H30" i="54"/>
  <c r="AE29" i="54"/>
  <c r="AC29" i="54"/>
  <c r="AB29" i="54"/>
  <c r="AA29" i="54"/>
  <c r="Z29" i="54"/>
  <c r="H29" i="54"/>
  <c r="AE28" i="54"/>
  <c r="AC28" i="54"/>
  <c r="AB28" i="54"/>
  <c r="AA28" i="54"/>
  <c r="Z28" i="54"/>
  <c r="H28" i="54"/>
  <c r="AE27" i="54"/>
  <c r="AC27" i="54"/>
  <c r="AB27" i="54"/>
  <c r="AA27" i="54"/>
  <c r="Z27" i="54"/>
  <c r="H27" i="54"/>
  <c r="AE26" i="54"/>
  <c r="AC26" i="54"/>
  <c r="AB26" i="54"/>
  <c r="AA26" i="54"/>
  <c r="Z26" i="54"/>
  <c r="H26" i="54"/>
  <c r="AE25" i="54"/>
  <c r="AC25" i="54"/>
  <c r="AB25" i="54"/>
  <c r="AA25" i="54"/>
  <c r="Z25" i="54"/>
  <c r="H25" i="54"/>
  <c r="AE24" i="54"/>
  <c r="AC24" i="54"/>
  <c r="AB24" i="54"/>
  <c r="AA24" i="54"/>
  <c r="Z24" i="54"/>
  <c r="H24" i="54"/>
  <c r="AE23" i="54"/>
  <c r="AC23" i="54"/>
  <c r="AB23" i="54"/>
  <c r="AA23" i="54"/>
  <c r="Z23" i="54"/>
  <c r="H23" i="54"/>
  <c r="AE22" i="54"/>
  <c r="AC22" i="54"/>
  <c r="AB22" i="54"/>
  <c r="AA22" i="54"/>
  <c r="Z22" i="54"/>
  <c r="H22" i="54"/>
  <c r="AE21" i="54"/>
  <c r="AC21" i="54"/>
  <c r="AB21" i="54"/>
  <c r="AA21" i="54"/>
  <c r="Z21" i="54"/>
  <c r="H21" i="54"/>
  <c r="AE20" i="54"/>
  <c r="AC20" i="54"/>
  <c r="AB20" i="54"/>
  <c r="AA20" i="54"/>
  <c r="Z20" i="54"/>
  <c r="H20" i="54"/>
  <c r="AE19" i="54"/>
  <c r="AC19" i="54"/>
  <c r="AB19" i="54"/>
  <c r="AA19" i="54"/>
  <c r="Z19" i="54"/>
  <c r="H19" i="54"/>
  <c r="AE18" i="54"/>
  <c r="AC18" i="54"/>
  <c r="AB18" i="54"/>
  <c r="AA18" i="54"/>
  <c r="Z18" i="54"/>
  <c r="H18" i="54"/>
  <c r="AE17" i="54"/>
  <c r="AC17" i="54"/>
  <c r="AB17" i="54"/>
  <c r="AA17" i="54"/>
  <c r="Z17" i="54"/>
  <c r="H17" i="54"/>
  <c r="AE16" i="54"/>
  <c r="AC16" i="54"/>
  <c r="AB16" i="54"/>
  <c r="AA16" i="54"/>
  <c r="Z16" i="54"/>
  <c r="H16" i="54"/>
  <c r="AE15" i="54"/>
  <c r="AC15" i="54"/>
  <c r="AB15" i="54"/>
  <c r="AA15" i="54"/>
  <c r="Z15" i="54"/>
  <c r="H15" i="54"/>
  <c r="AE14" i="54"/>
  <c r="AC14" i="54"/>
  <c r="AB14" i="54"/>
  <c r="AA14" i="54"/>
  <c r="Z14" i="54"/>
  <c r="H14" i="54"/>
  <c r="AE13" i="54"/>
  <c r="AC13" i="54"/>
  <c r="AB13" i="54"/>
  <c r="AA13" i="54"/>
  <c r="Z13" i="54"/>
  <c r="H13" i="54"/>
  <c r="AE12" i="54"/>
  <c r="AC12" i="54"/>
  <c r="AB12" i="54"/>
  <c r="AA12" i="54"/>
  <c r="Z12" i="54"/>
  <c r="H12" i="54"/>
  <c r="AE11" i="54"/>
  <c r="AC11" i="54"/>
  <c r="AB11" i="54"/>
  <c r="AA11" i="54"/>
  <c r="Z11" i="54"/>
  <c r="H11" i="54"/>
  <c r="AE10" i="54"/>
  <c r="AC10" i="54"/>
  <c r="AB10" i="54"/>
  <c r="AA10" i="54"/>
  <c r="Z10" i="54"/>
  <c r="H10" i="54"/>
  <c r="AE9" i="54"/>
  <c r="AC9" i="54"/>
  <c r="AB9" i="54"/>
  <c r="AA9" i="54"/>
  <c r="Z9" i="54"/>
  <c r="H9" i="54"/>
  <c r="AE8" i="54"/>
  <c r="AC8" i="54"/>
  <c r="AB8" i="54"/>
  <c r="AA8" i="54"/>
  <c r="Z8" i="54"/>
  <c r="H8" i="54"/>
  <c r="AE7" i="54"/>
  <c r="AC7" i="54"/>
  <c r="AB7" i="54"/>
  <c r="AA7" i="54"/>
  <c r="Z7" i="54"/>
  <c r="H7" i="54"/>
  <c r="AE6" i="54"/>
  <c r="AC6" i="54"/>
  <c r="AB6" i="54"/>
  <c r="AA6" i="54"/>
  <c r="Z6" i="54"/>
  <c r="H6" i="54"/>
  <c r="AE5" i="54"/>
  <c r="AC5" i="54"/>
  <c r="AB5" i="54"/>
  <c r="AA5" i="54"/>
  <c r="Z5" i="54"/>
  <c r="H5" i="54"/>
  <c r="AE4" i="54"/>
  <c r="AC4" i="54"/>
  <c r="AB4" i="54"/>
  <c r="AA4" i="54"/>
  <c r="Z4" i="54"/>
  <c r="H4" i="54"/>
</calcChain>
</file>

<file path=xl/sharedStrings.xml><?xml version="1.0" encoding="utf-8"?>
<sst xmlns="http://schemas.openxmlformats.org/spreadsheetml/2006/main" count="448" uniqueCount="200">
  <si>
    <t>Gender</t>
    <phoneticPr fontId="1" type="noConversion"/>
  </si>
  <si>
    <t>No</t>
  </si>
  <si>
    <t>UPDRS_Part__III__total__score</t>
  </si>
  <si>
    <t>MMSE__score</t>
  </si>
  <si>
    <t>Group</t>
    <phoneticPr fontId="1" type="noConversion"/>
  </si>
  <si>
    <t>PD</t>
    <phoneticPr fontId="1" type="noConversion"/>
  </si>
  <si>
    <t>control</t>
    <phoneticPr fontId="1" type="noConversion"/>
  </si>
  <si>
    <t>Male</t>
  </si>
  <si>
    <t>Female</t>
  </si>
  <si>
    <t>Participant Information</t>
    <phoneticPr fontId="1" type="noConversion"/>
  </si>
  <si>
    <t>Age_yr</t>
    <phoneticPr fontId="1" type="noConversion"/>
  </si>
  <si>
    <t>UPDRS_total__score</t>
    <phoneticPr fontId="1" type="noConversion"/>
  </si>
  <si>
    <t>H&amp;Y_stage</t>
    <phoneticPr fontId="1" type="noConversion"/>
  </si>
  <si>
    <r>
      <t>BMI_kg/m</t>
    </r>
    <r>
      <rPr>
        <vertAlign val="superscript"/>
        <sz val="11"/>
        <color theme="1"/>
        <rFont val="Times New Roman"/>
        <family val="1"/>
      </rPr>
      <t>2</t>
    </r>
    <phoneticPr fontId="1" type="noConversion"/>
  </si>
  <si>
    <t>Height_cm</t>
    <phoneticPr fontId="1" type="noConversion"/>
  </si>
  <si>
    <t>Weight_Kg</t>
    <phoneticPr fontId="1" type="noConversion"/>
  </si>
  <si>
    <t>Foot_Size_mm</t>
    <phoneticPr fontId="1" type="noConversion"/>
  </si>
  <si>
    <t>Control01</t>
    <phoneticPr fontId="1" type="noConversion"/>
  </si>
  <si>
    <t>PD patient01</t>
    <phoneticPr fontId="1" type="noConversion"/>
  </si>
  <si>
    <t>PD patient02</t>
    <phoneticPr fontId="1" type="noConversion"/>
  </si>
  <si>
    <t>PD patient03</t>
    <phoneticPr fontId="1" type="noConversion"/>
  </si>
  <si>
    <t>PD patient04</t>
    <phoneticPr fontId="1" type="noConversion"/>
  </si>
  <si>
    <t>PD patient05</t>
    <phoneticPr fontId="1" type="noConversion"/>
  </si>
  <si>
    <t>PD patient06</t>
    <phoneticPr fontId="1" type="noConversion"/>
  </si>
  <si>
    <t>PD patient07</t>
    <phoneticPr fontId="1" type="noConversion"/>
  </si>
  <si>
    <t>PD patient08</t>
    <phoneticPr fontId="1" type="noConversion"/>
  </si>
  <si>
    <t>PD patient09</t>
    <phoneticPr fontId="1" type="noConversion"/>
  </si>
  <si>
    <t>PD patient10</t>
    <phoneticPr fontId="1" type="noConversion"/>
  </si>
  <si>
    <t>PD patient11</t>
    <phoneticPr fontId="1" type="noConversion"/>
  </si>
  <si>
    <t>PD patient12</t>
    <phoneticPr fontId="1" type="noConversion"/>
  </si>
  <si>
    <t>PD patient13</t>
    <phoneticPr fontId="1" type="noConversion"/>
  </si>
  <si>
    <t>PD patient14</t>
    <phoneticPr fontId="1" type="noConversion"/>
  </si>
  <si>
    <t>PD patient15</t>
    <phoneticPr fontId="1" type="noConversion"/>
  </si>
  <si>
    <t>PD patient16</t>
    <phoneticPr fontId="1" type="noConversion"/>
  </si>
  <si>
    <t>PD patient17</t>
    <phoneticPr fontId="1" type="noConversion"/>
  </si>
  <si>
    <t>PD patient18</t>
    <phoneticPr fontId="1" type="noConversion"/>
  </si>
  <si>
    <t>PD patient19</t>
    <phoneticPr fontId="1" type="noConversion"/>
  </si>
  <si>
    <t>PD patient20</t>
    <phoneticPr fontId="1" type="noConversion"/>
  </si>
  <si>
    <t>PD patient21</t>
    <phoneticPr fontId="1" type="noConversion"/>
  </si>
  <si>
    <t>PD patient22</t>
    <phoneticPr fontId="1" type="noConversion"/>
  </si>
  <si>
    <t>PD patient23</t>
    <phoneticPr fontId="1" type="noConversion"/>
  </si>
  <si>
    <t>PD patient24</t>
    <phoneticPr fontId="1" type="noConversion"/>
  </si>
  <si>
    <t>PD patient25</t>
    <phoneticPr fontId="1" type="noConversion"/>
  </si>
  <si>
    <t>PD patient26</t>
    <phoneticPr fontId="1" type="noConversion"/>
  </si>
  <si>
    <t>PD patient27</t>
    <phoneticPr fontId="1" type="noConversion"/>
  </si>
  <si>
    <t>PD patient28</t>
    <phoneticPr fontId="1" type="noConversion"/>
  </si>
  <si>
    <t>PD patient29</t>
    <phoneticPr fontId="1" type="noConversion"/>
  </si>
  <si>
    <t>PD patient30</t>
    <phoneticPr fontId="1" type="noConversion"/>
  </si>
  <si>
    <t>PD patient31</t>
    <phoneticPr fontId="1" type="noConversion"/>
  </si>
  <si>
    <t>PD patient32</t>
    <phoneticPr fontId="1" type="noConversion"/>
  </si>
  <si>
    <t>PD patient33</t>
    <phoneticPr fontId="1" type="noConversion"/>
  </si>
  <si>
    <t>PD patient34</t>
    <phoneticPr fontId="1" type="noConversion"/>
  </si>
  <si>
    <t>PD patient35</t>
    <phoneticPr fontId="1" type="noConversion"/>
  </si>
  <si>
    <t>PD patient36</t>
    <phoneticPr fontId="1" type="noConversion"/>
  </si>
  <si>
    <t>PD patient37</t>
    <phoneticPr fontId="1" type="noConversion"/>
  </si>
  <si>
    <t>PD patient38</t>
    <phoneticPr fontId="1" type="noConversion"/>
  </si>
  <si>
    <t>PD patient39</t>
    <phoneticPr fontId="1" type="noConversion"/>
  </si>
  <si>
    <t>PD patient40</t>
    <phoneticPr fontId="1" type="noConversion"/>
  </si>
  <si>
    <t>PD patient41</t>
    <phoneticPr fontId="1" type="noConversion"/>
  </si>
  <si>
    <t>PD patient42</t>
    <phoneticPr fontId="1" type="noConversion"/>
  </si>
  <si>
    <t>PD patient43</t>
    <phoneticPr fontId="1" type="noConversion"/>
  </si>
  <si>
    <t>PD patient44</t>
    <phoneticPr fontId="1" type="noConversion"/>
  </si>
  <si>
    <t>PD patient45</t>
    <phoneticPr fontId="1" type="noConversion"/>
  </si>
  <si>
    <t>PD patient46</t>
    <phoneticPr fontId="1" type="noConversion"/>
  </si>
  <si>
    <t>PD patient47</t>
    <phoneticPr fontId="1" type="noConversion"/>
  </si>
  <si>
    <t>PD patient48</t>
    <phoneticPr fontId="1" type="noConversion"/>
  </si>
  <si>
    <t>PD patient49</t>
    <phoneticPr fontId="1" type="noConversion"/>
  </si>
  <si>
    <t>PD patient50</t>
    <phoneticPr fontId="1" type="noConversion"/>
  </si>
  <si>
    <t>PD patient51</t>
    <phoneticPr fontId="1" type="noConversion"/>
  </si>
  <si>
    <t>PD patient52</t>
    <phoneticPr fontId="1" type="noConversion"/>
  </si>
  <si>
    <t>PD patient53</t>
    <phoneticPr fontId="1" type="noConversion"/>
  </si>
  <si>
    <t>PD patient54</t>
    <phoneticPr fontId="1" type="noConversion"/>
  </si>
  <si>
    <t>PD patient55</t>
    <phoneticPr fontId="1" type="noConversion"/>
  </si>
  <si>
    <t>PD patient56</t>
    <phoneticPr fontId="1" type="noConversion"/>
  </si>
  <si>
    <t>PD patient57</t>
    <phoneticPr fontId="1" type="noConversion"/>
  </si>
  <si>
    <t>PD patient58</t>
    <phoneticPr fontId="1" type="noConversion"/>
  </si>
  <si>
    <t>PD patient59</t>
    <phoneticPr fontId="1" type="noConversion"/>
  </si>
  <si>
    <t>PD patient60</t>
    <phoneticPr fontId="1" type="noConversion"/>
  </si>
  <si>
    <t>PD patient61</t>
    <phoneticPr fontId="1" type="noConversion"/>
  </si>
  <si>
    <t>PD patient62</t>
    <phoneticPr fontId="1" type="noConversion"/>
  </si>
  <si>
    <t>PD patient63</t>
    <phoneticPr fontId="1" type="noConversion"/>
  </si>
  <si>
    <t>PD patient64</t>
    <phoneticPr fontId="1" type="noConversion"/>
  </si>
  <si>
    <t>PD patient65</t>
    <phoneticPr fontId="1" type="noConversion"/>
  </si>
  <si>
    <t>PD patient66</t>
    <phoneticPr fontId="1" type="noConversion"/>
  </si>
  <si>
    <t>PD patient67</t>
    <phoneticPr fontId="1" type="noConversion"/>
  </si>
  <si>
    <t>PD patient68</t>
    <phoneticPr fontId="1" type="noConversion"/>
  </si>
  <si>
    <t>PD patient69</t>
    <phoneticPr fontId="1" type="noConversion"/>
  </si>
  <si>
    <t>PD patient70</t>
    <phoneticPr fontId="1" type="noConversion"/>
  </si>
  <si>
    <t>PD patient71</t>
    <phoneticPr fontId="1" type="noConversion"/>
  </si>
  <si>
    <t>PD patient72</t>
    <phoneticPr fontId="1" type="noConversion"/>
  </si>
  <si>
    <t>PD patient73</t>
    <phoneticPr fontId="1" type="noConversion"/>
  </si>
  <si>
    <t>PD patient74</t>
    <phoneticPr fontId="1" type="noConversion"/>
  </si>
  <si>
    <t>Control02</t>
  </si>
  <si>
    <t>Control03</t>
  </si>
  <si>
    <t>Control04</t>
  </si>
  <si>
    <t>Control05</t>
  </si>
  <si>
    <t>Control06</t>
  </si>
  <si>
    <t>Control07</t>
  </si>
  <si>
    <t>Control08</t>
  </si>
  <si>
    <t>Control09</t>
  </si>
  <si>
    <t>Control10</t>
  </si>
  <si>
    <t>Control11</t>
  </si>
  <si>
    <t>Control12</t>
  </si>
  <si>
    <t>Control13</t>
  </si>
  <si>
    <t>Control14</t>
  </si>
  <si>
    <t>Control15</t>
  </si>
  <si>
    <t>Control16</t>
  </si>
  <si>
    <t>Control17</t>
  </si>
  <si>
    <t>Control18</t>
  </si>
  <si>
    <t>Control19</t>
  </si>
  <si>
    <t>Control20</t>
  </si>
  <si>
    <t>Control21</t>
  </si>
  <si>
    <t>Control22</t>
  </si>
  <si>
    <t>Control23</t>
  </si>
  <si>
    <t>Control24</t>
  </si>
  <si>
    <t>Control25</t>
  </si>
  <si>
    <t>Control26</t>
  </si>
  <si>
    <t>Control27</t>
  </si>
  <si>
    <t>Control28</t>
  </si>
  <si>
    <t>Control29</t>
  </si>
  <si>
    <t>Control30</t>
  </si>
  <si>
    <t>Control31</t>
  </si>
  <si>
    <t>Control32</t>
  </si>
  <si>
    <t>Control33</t>
  </si>
  <si>
    <t>Control34</t>
  </si>
  <si>
    <t>Control35</t>
  </si>
  <si>
    <t>Control36</t>
  </si>
  <si>
    <t>Control37</t>
  </si>
  <si>
    <t>Control38</t>
  </si>
  <si>
    <t>Control39</t>
  </si>
  <si>
    <t>Control40</t>
  </si>
  <si>
    <t>Control41</t>
  </si>
  <si>
    <t>Control42</t>
  </si>
  <si>
    <t>Control43</t>
  </si>
  <si>
    <t>Control44</t>
  </si>
  <si>
    <t>Control45</t>
  </si>
  <si>
    <t>Control46</t>
  </si>
  <si>
    <t>Control47</t>
  </si>
  <si>
    <t>Control48</t>
  </si>
  <si>
    <t>Control49</t>
  </si>
  <si>
    <t>Control50</t>
  </si>
  <si>
    <t>Control51</t>
  </si>
  <si>
    <t>Control52</t>
  </si>
  <si>
    <t>Participants</t>
    <phoneticPr fontId="1" type="noConversion"/>
  </si>
  <si>
    <t>Clinical information</t>
    <phoneticPr fontId="1" type="noConversion"/>
  </si>
  <si>
    <t>Slower_Realstep_number_steps</t>
    <phoneticPr fontId="1" type="noConversion"/>
  </si>
  <si>
    <t>Slower_Walking speed_m/s</t>
    <phoneticPr fontId="1" type="noConversion"/>
  </si>
  <si>
    <t>Slower_Stride_Length_m</t>
    <phoneticPr fontId="1" type="noConversion"/>
  </si>
  <si>
    <t>Slower_Stride_Length_std_m</t>
    <phoneticPr fontId="1" type="noConversion"/>
  </si>
  <si>
    <t>Slower_Single_Support_%</t>
    <phoneticPr fontId="1" type="noConversion"/>
  </si>
  <si>
    <t>Slower_Single_Support_std_%</t>
    <phoneticPr fontId="1" type="noConversion"/>
  </si>
  <si>
    <t>Slower_Double_Support_%</t>
    <phoneticPr fontId="1" type="noConversion"/>
  </si>
  <si>
    <t>Slower_Double_Support_std_%</t>
    <phoneticPr fontId="1" type="noConversion"/>
  </si>
  <si>
    <t>Slower_Stance_phase_%</t>
    <phoneticPr fontId="1" type="noConversion"/>
  </si>
  <si>
    <t>Slower_Stance_phase_std_%</t>
    <phoneticPr fontId="1" type="noConversion"/>
  </si>
  <si>
    <t>Slower_Gait_asymmetry_%</t>
    <phoneticPr fontId="1" type="noConversion"/>
  </si>
  <si>
    <t>Slower_CV_stride_length_%</t>
    <phoneticPr fontId="1" type="noConversion"/>
  </si>
  <si>
    <t>Slower_CV_single_support_%</t>
    <phoneticPr fontId="1" type="noConversion"/>
  </si>
  <si>
    <t>Slower_CV_stance_phase_%</t>
    <phoneticPr fontId="1" type="noConversion"/>
  </si>
  <si>
    <t>Slower_CV_double_support_%</t>
    <phoneticPr fontId="1" type="noConversion"/>
  </si>
  <si>
    <t>Slower_Estimate speed_m/s</t>
    <phoneticPr fontId="1" type="noConversion"/>
  </si>
  <si>
    <t>Slower_Measurement speed_m/s</t>
    <phoneticPr fontId="1" type="noConversion"/>
  </si>
  <si>
    <t>Gait-related variables: Slower speed condition</t>
    <phoneticPr fontId="1" type="noConversion"/>
  </si>
  <si>
    <t>Preferred_Realstep_number_steps</t>
  </si>
  <si>
    <t>Preferred_Walking speed_m/s</t>
  </si>
  <si>
    <t>Preferred_Stride_Length_m</t>
  </si>
  <si>
    <t>Preferred_Stride_Length_std_m</t>
  </si>
  <si>
    <t>Preferred_Single_Support_%</t>
  </si>
  <si>
    <t>Preferred_Single_Support_std_%</t>
  </si>
  <si>
    <t>Preferred_Double_Support_%</t>
  </si>
  <si>
    <t>Preferred_Double_Support_std_%</t>
  </si>
  <si>
    <t>Preferred_Stance_phase_%</t>
  </si>
  <si>
    <t>Preferred_Stance_phase_std_%</t>
  </si>
  <si>
    <t>Preferred_Gait_asymmetry_%</t>
  </si>
  <si>
    <t>Preferred_CV_stride_length_%</t>
  </si>
  <si>
    <t>Preferred_CV_single_support_%</t>
  </si>
  <si>
    <t>Preferred_CV_double_support_%</t>
  </si>
  <si>
    <t>Preferred_CV_stance_phase_%</t>
  </si>
  <si>
    <t>Preferred_Estimate speed_m/s</t>
  </si>
  <si>
    <t>Preferred_Measurement speed_m/s</t>
  </si>
  <si>
    <t>Faster_Realstep_number_steps</t>
  </si>
  <si>
    <t>Faster_Walking speed_m/s</t>
  </si>
  <si>
    <t>Faster_Stride_Length_m</t>
  </si>
  <si>
    <t>Faster_Stride_Length_std_m</t>
  </si>
  <si>
    <t>Faster_Single_Support_%</t>
  </si>
  <si>
    <t>Faster_Single_Support_std_%</t>
  </si>
  <si>
    <t>Faster_Double_Support_%</t>
  </si>
  <si>
    <t>Faster_Double_Support_std_%</t>
  </si>
  <si>
    <t>Faster_Stance_phase_%</t>
  </si>
  <si>
    <t>Faster_Stance_phase_std_%</t>
  </si>
  <si>
    <t>Faster_Gait_asymmetry_%</t>
  </si>
  <si>
    <t>Faster_CV_stride_length_%</t>
  </si>
  <si>
    <t>Faster_CV_single_support_%</t>
  </si>
  <si>
    <t>Faster_CV_double_support_%</t>
  </si>
  <si>
    <t>Faster_CV_stance_phase_%</t>
  </si>
  <si>
    <t>Faster_Estimate speed_m/s</t>
  </si>
  <si>
    <t>Faster_Measurement speed_m/s</t>
  </si>
  <si>
    <t>Gait-related variables: Preferred speed condition</t>
    <phoneticPr fontId="1" type="noConversion"/>
  </si>
  <si>
    <t>Gait-related variables: Faster speed condition</t>
    <phoneticPr fontId="1" type="noConversion"/>
  </si>
  <si>
    <t>LED_mg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</si>
</sst>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;[Red]\-0.00\ "/>
    <numFmt numFmtId="177" formatCode="0_ ;[Red]\-0\ "/>
    <numFmt numFmtId="178" formatCode="0.0"/>
  </numFmts>
  <fonts count="11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name val="Times New Roman"/>
      <family val="1"/>
    </font>
    <font>
      <sz val="8"/>
      <name val="Times New Roman"/>
      <family val="1"/>
    </font>
    <font>
      <vertAlign val="superscript"/>
      <sz val="11"/>
      <color theme="1"/>
      <name val="Times New Roman"/>
      <family val="1"/>
    </font>
    <font>
      <b/>
      <sz val="8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b/>
      <sz val="11"/>
      <color theme="0"/>
      <name val="Times New Roman"/>
      <family val="1"/>
    </font>
    <font>
      <sz val="14"/>
      <name val="Times New Roman"/>
      <family val="1"/>
    </font>
    <font>
      <b/>
      <sz val="14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double">
        <color auto="1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176" fontId="2" fillId="0" borderId="5" xfId="0" applyNumberFormat="1" applyFont="1" applyBorder="1" applyAlignment="1">
      <alignment horizontal="center"/>
    </xf>
    <xf numFmtId="176" fontId="2" fillId="0" borderId="1" xfId="0" applyNumberFormat="1" applyFont="1" applyBorder="1" applyAlignment="1">
      <alignment horizontal="center"/>
    </xf>
    <xf numFmtId="176" fontId="3" fillId="0" borderId="5" xfId="0" applyNumberFormat="1" applyFont="1" applyBorder="1" applyAlignment="1">
      <alignment horizontal="center" vertical="center"/>
    </xf>
    <xf numFmtId="176" fontId="3" fillId="2" borderId="6" xfId="0" applyNumberFormat="1" applyFont="1" applyFill="1" applyBorder="1" applyAlignment="1">
      <alignment horizontal="center" vertical="center" wrapText="1"/>
    </xf>
    <xf numFmtId="176" fontId="3" fillId="2" borderId="7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/>
    </xf>
    <xf numFmtId="177" fontId="6" fillId="0" borderId="0" xfId="0" applyNumberFormat="1" applyFont="1" applyFill="1" applyBorder="1" applyAlignment="1">
      <alignment horizontal="right" vertical="center"/>
    </xf>
    <xf numFmtId="177" fontId="6" fillId="2" borderId="0" xfId="0" applyNumberFormat="1" applyFont="1" applyFill="1" applyBorder="1" applyAlignment="1">
      <alignment horizontal="right" vertical="center"/>
    </xf>
    <xf numFmtId="176" fontId="7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/>
    <xf numFmtId="176" fontId="3" fillId="0" borderId="1" xfId="0" applyNumberFormat="1" applyFont="1" applyFill="1" applyBorder="1" applyAlignment="1">
      <alignment horizontal="center" vertical="center"/>
    </xf>
    <xf numFmtId="176" fontId="6" fillId="0" borderId="0" xfId="0" applyNumberFormat="1" applyFont="1" applyFill="1" applyBorder="1"/>
    <xf numFmtId="178" fontId="6" fillId="0" borderId="0" xfId="0" applyNumberFormat="1" applyFont="1" applyFill="1" applyBorder="1"/>
    <xf numFmtId="2" fontId="6" fillId="0" borderId="0" xfId="0" applyNumberFormat="1" applyFont="1" applyFill="1" applyBorder="1"/>
    <xf numFmtId="0" fontId="0" fillId="0" borderId="0" xfId="0" applyBorder="1"/>
    <xf numFmtId="1" fontId="6" fillId="0" borderId="10" xfId="0" applyNumberFormat="1" applyFont="1" applyFill="1" applyBorder="1"/>
    <xf numFmtId="1" fontId="6" fillId="0" borderId="12" xfId="0" applyNumberFormat="1" applyFont="1" applyFill="1" applyBorder="1"/>
    <xf numFmtId="2" fontId="6" fillId="0" borderId="13" xfId="0" applyNumberFormat="1" applyFont="1" applyFill="1" applyBorder="1"/>
    <xf numFmtId="2" fontId="6" fillId="0" borderId="11" xfId="0" applyNumberFormat="1" applyFont="1" applyFill="1" applyBorder="1"/>
    <xf numFmtId="2" fontId="6" fillId="0" borderId="14" xfId="0" applyNumberFormat="1" applyFont="1" applyFill="1" applyBorder="1"/>
    <xf numFmtId="176" fontId="2" fillId="0" borderId="8" xfId="0" applyNumberFormat="1" applyFont="1" applyBorder="1" applyAlignment="1">
      <alignment horizontal="center"/>
    </xf>
    <xf numFmtId="176" fontId="3" fillId="0" borderId="8" xfId="0" applyNumberFormat="1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vertical="center"/>
    </xf>
    <xf numFmtId="0" fontId="8" fillId="4" borderId="20" xfId="0" applyFont="1" applyFill="1" applyBorder="1" applyAlignment="1">
      <alignment vertical="center"/>
    </xf>
    <xf numFmtId="0" fontId="8" fillId="4" borderId="21" xfId="0" applyFont="1" applyFill="1" applyBorder="1" applyAlignment="1">
      <alignment vertical="center"/>
    </xf>
    <xf numFmtId="0" fontId="8" fillId="5" borderId="18" xfId="0" applyFont="1" applyFill="1" applyBorder="1" applyAlignment="1">
      <alignment vertical="center"/>
    </xf>
    <xf numFmtId="0" fontId="8" fillId="5" borderId="19" xfId="0" applyFont="1" applyFill="1" applyBorder="1" applyAlignment="1">
      <alignment vertical="center"/>
    </xf>
    <xf numFmtId="0" fontId="8" fillId="5" borderId="20" xfId="0" applyFont="1" applyFill="1" applyBorder="1" applyAlignment="1">
      <alignment vertical="center"/>
    </xf>
    <xf numFmtId="0" fontId="8" fillId="5" borderId="21" xfId="0" applyFont="1" applyFill="1" applyBorder="1" applyAlignment="1">
      <alignment vertical="center"/>
    </xf>
    <xf numFmtId="0" fontId="8" fillId="6" borderId="22" xfId="0" applyFont="1" applyFill="1" applyBorder="1" applyAlignment="1">
      <alignment vertical="center"/>
    </xf>
    <xf numFmtId="0" fontId="8" fillId="6" borderId="20" xfId="0" applyFont="1" applyFill="1" applyBorder="1" applyAlignment="1">
      <alignment vertical="center"/>
    </xf>
    <xf numFmtId="0" fontId="8" fillId="6" borderId="21" xfId="0" applyFont="1" applyFill="1" applyBorder="1" applyAlignment="1">
      <alignment vertical="center"/>
    </xf>
    <xf numFmtId="178" fontId="6" fillId="0" borderId="0" xfId="0" applyNumberFormat="1" applyFont="1" applyFill="1" applyBorder="1" applyAlignment="1">
      <alignment horizontal="right" vertical="center"/>
    </xf>
    <xf numFmtId="1" fontId="6" fillId="0" borderId="0" xfId="0" applyNumberFormat="1" applyFont="1" applyFill="1" applyBorder="1" applyAlignment="1">
      <alignment horizontal="right" vertical="center"/>
    </xf>
    <xf numFmtId="1" fontId="6" fillId="0" borderId="0" xfId="0" applyNumberFormat="1" applyFont="1" applyFill="1" applyBorder="1" applyAlignment="1">
      <alignment horizontal="right"/>
    </xf>
    <xf numFmtId="178" fontId="6" fillId="0" borderId="0" xfId="0" applyNumberFormat="1" applyFont="1" applyFill="1" applyBorder="1" applyAlignment="1">
      <alignment horizontal="right"/>
    </xf>
    <xf numFmtId="176" fontId="5" fillId="3" borderId="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176" fontId="5" fillId="3" borderId="1" xfId="0" applyNumberFormat="1" applyFont="1" applyFill="1" applyBorder="1" applyAlignment="1">
      <alignment horizontal="center" vertical="center" wrapText="1"/>
    </xf>
    <xf numFmtId="176" fontId="5" fillId="3" borderId="1" xfId="0" applyNumberFormat="1" applyFont="1" applyFill="1" applyBorder="1" applyAlignment="1">
      <alignment horizontal="center" vertical="center"/>
    </xf>
    <xf numFmtId="176" fontId="9" fillId="2" borderId="9" xfId="0" applyNumberFormat="1" applyFont="1" applyFill="1" applyBorder="1" applyAlignment="1">
      <alignment horizontal="center"/>
    </xf>
    <xf numFmtId="176" fontId="9" fillId="2" borderId="0" xfId="0" applyNumberFormat="1" applyFont="1" applyFill="1" applyBorder="1" applyAlignment="1">
      <alignment horizontal="center"/>
    </xf>
    <xf numFmtId="176" fontId="9" fillId="2" borderId="8" xfId="0" applyNumberFormat="1" applyFont="1" applyFill="1" applyBorder="1" applyAlignment="1">
      <alignment horizontal="center"/>
    </xf>
    <xf numFmtId="176" fontId="10" fillId="4" borderId="16" xfId="0" applyNumberFormat="1" applyFont="1" applyFill="1" applyBorder="1" applyAlignment="1">
      <alignment horizontal="center"/>
    </xf>
    <xf numFmtId="176" fontId="10" fillId="4" borderId="17" xfId="0" applyNumberFormat="1" applyFont="1" applyFill="1" applyBorder="1" applyAlignment="1">
      <alignment horizontal="center"/>
    </xf>
    <xf numFmtId="176" fontId="10" fillId="4" borderId="15" xfId="0" applyNumberFormat="1" applyFont="1" applyFill="1" applyBorder="1" applyAlignment="1">
      <alignment horizontal="center"/>
    </xf>
    <xf numFmtId="176" fontId="10" fillId="5" borderId="16" xfId="0" applyNumberFormat="1" applyFont="1" applyFill="1" applyBorder="1" applyAlignment="1">
      <alignment horizontal="center"/>
    </xf>
    <xf numFmtId="176" fontId="10" fillId="5" borderId="17" xfId="0" applyNumberFormat="1" applyFont="1" applyFill="1" applyBorder="1" applyAlignment="1">
      <alignment horizontal="center"/>
    </xf>
    <xf numFmtId="176" fontId="10" fillId="5" borderId="15" xfId="0" applyNumberFormat="1" applyFont="1" applyFill="1" applyBorder="1" applyAlignment="1">
      <alignment horizontal="center"/>
    </xf>
    <xf numFmtId="176" fontId="10" fillId="6" borderId="16" xfId="0" applyNumberFormat="1" applyFont="1" applyFill="1" applyBorder="1" applyAlignment="1">
      <alignment horizontal="center"/>
    </xf>
    <xf numFmtId="176" fontId="10" fillId="6" borderId="17" xfId="0" applyNumberFormat="1" applyFont="1" applyFill="1" applyBorder="1" applyAlignment="1">
      <alignment horizontal="center"/>
    </xf>
    <xf numFmtId="176" fontId="10" fillId="6" borderId="15" xfId="0" applyNumberFormat="1" applyFont="1" applyFill="1" applyBorder="1" applyAlignment="1">
      <alignment horizontal="center"/>
    </xf>
    <xf numFmtId="176" fontId="9" fillId="3" borderId="4" xfId="0" applyNumberFormat="1" applyFont="1" applyFill="1" applyBorder="1" applyAlignment="1">
      <alignment horizontal="center"/>
    </xf>
    <xf numFmtId="176" fontId="9" fillId="3" borderId="2" xfId="0" applyNumberFormat="1" applyFont="1" applyFill="1" applyBorder="1" applyAlignment="1">
      <alignment horizontal="center"/>
    </xf>
    <xf numFmtId="176" fontId="9" fillId="3" borderId="23" xfId="0" applyNumberFormat="1" applyFont="1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1B719-1441-4B74-97E4-74AA217E31D1}">
  <dimension ref="A1:BN153"/>
  <sheetViews>
    <sheetView tabSelected="1" zoomScale="70" zoomScaleNormal="70" workbookViewId="0">
      <selection activeCell="C7" sqref="C7"/>
    </sheetView>
  </sheetViews>
  <sheetFormatPr defaultRowHeight="17.399999999999999" x14ac:dyDescent="0.4"/>
  <cols>
    <col min="2" max="2" width="11" bestFit="1" customWidth="1"/>
    <col min="14" max="14" width="12.19921875" customWidth="1"/>
    <col min="15" max="15" width="31.796875" bestFit="1" customWidth="1"/>
    <col min="16" max="16" width="28.19921875" bestFit="1" customWidth="1"/>
    <col min="17" max="17" width="26.19921875" bestFit="1" customWidth="1"/>
    <col min="18" max="18" width="30" bestFit="1" customWidth="1"/>
    <col min="19" max="19" width="28.09765625" bestFit="1" customWidth="1"/>
    <col min="20" max="20" width="31.796875" bestFit="1" customWidth="1"/>
    <col min="21" max="21" width="28.3984375" bestFit="1" customWidth="1"/>
    <col min="22" max="22" width="32.09765625" bestFit="1" customWidth="1"/>
    <col min="23" max="23" width="26.19921875" bestFit="1" customWidth="1"/>
    <col min="24" max="24" width="30" bestFit="1" customWidth="1"/>
    <col min="25" max="25" width="28.69921875" bestFit="1" customWidth="1"/>
    <col min="26" max="26" width="30.09765625" bestFit="1" customWidth="1"/>
    <col min="27" max="27" width="31.3984375" bestFit="1" customWidth="1"/>
    <col min="28" max="28" width="31.5" bestFit="1" customWidth="1"/>
    <col min="29" max="29" width="30" bestFit="1" customWidth="1"/>
    <col min="30" max="30" width="28" bestFit="1" customWidth="1"/>
    <col min="31" max="31" width="32.3984375" bestFit="1" customWidth="1"/>
    <col min="32" max="32" width="34.3984375" bestFit="1" customWidth="1"/>
    <col min="33" max="33" width="30.796875" bestFit="1" customWidth="1"/>
    <col min="34" max="34" width="28.796875" bestFit="1" customWidth="1"/>
    <col min="35" max="35" width="32.5" bestFit="1" customWidth="1"/>
    <col min="36" max="36" width="30.69921875" bestFit="1" customWidth="1"/>
    <col min="37" max="37" width="34.3984375" bestFit="1" customWidth="1"/>
    <col min="38" max="38" width="31" bestFit="1" customWidth="1"/>
    <col min="39" max="39" width="34.69921875" bestFit="1" customWidth="1"/>
    <col min="40" max="40" width="28.796875" bestFit="1" customWidth="1"/>
    <col min="41" max="41" width="32.5" bestFit="1" customWidth="1"/>
    <col min="42" max="42" width="31.19921875" bestFit="1" customWidth="1"/>
    <col min="43" max="43" width="32.69921875" bestFit="1" customWidth="1"/>
    <col min="44" max="44" width="34" bestFit="1" customWidth="1"/>
    <col min="45" max="45" width="34.09765625" bestFit="1" customWidth="1"/>
    <col min="46" max="46" width="32.5" bestFit="1" customWidth="1"/>
    <col min="47" max="47" width="30.5" bestFit="1" customWidth="1"/>
    <col min="48" max="48" width="35" bestFit="1" customWidth="1"/>
    <col min="49" max="49" width="24.8984375" bestFit="1" customWidth="1"/>
    <col min="50" max="50" width="21.59765625" bestFit="1" customWidth="1"/>
    <col min="51" max="51" width="19.8984375" bestFit="1" customWidth="1"/>
    <col min="52" max="52" width="23.19921875" bestFit="1" customWidth="1"/>
    <col min="53" max="53" width="20.8984375" bestFit="1" customWidth="1"/>
    <col min="54" max="54" width="24.09765625" bestFit="1" customWidth="1"/>
    <col min="55" max="55" width="21.8984375" bestFit="1" customWidth="1"/>
    <col min="56" max="56" width="25.09765625" bestFit="1" customWidth="1"/>
    <col min="57" max="57" width="19.69921875" bestFit="1" customWidth="1"/>
    <col min="58" max="58" width="22.8984375" bestFit="1" customWidth="1"/>
    <col min="59" max="59" width="22" bestFit="1" customWidth="1"/>
    <col min="60" max="60" width="22.5" bestFit="1" customWidth="1"/>
    <col min="61" max="61" width="23.796875" bestFit="1" customWidth="1"/>
    <col min="62" max="62" width="24.69921875" bestFit="1" customWidth="1"/>
    <col min="63" max="63" width="22.8984375" bestFit="1" customWidth="1"/>
    <col min="64" max="64" width="22" bestFit="1" customWidth="1"/>
    <col min="65" max="65" width="25.8984375" bestFit="1" customWidth="1"/>
  </cols>
  <sheetData>
    <row r="1" spans="1:66" ht="18" thickBot="1" x14ac:dyDescent="0.45"/>
    <row r="2" spans="1:66" s="2" customFormat="1" ht="17.25" customHeight="1" thickBot="1" x14ac:dyDescent="0.4">
      <c r="A2" s="1"/>
      <c r="B2" s="43" t="s">
        <v>9</v>
      </c>
      <c r="C2" s="44"/>
      <c r="D2" s="44"/>
      <c r="E2" s="44"/>
      <c r="F2" s="44"/>
      <c r="G2" s="44"/>
      <c r="H2" s="44"/>
      <c r="I2" s="45"/>
      <c r="J2" s="55" t="s">
        <v>144</v>
      </c>
      <c r="K2" s="56"/>
      <c r="L2" s="56"/>
      <c r="M2" s="56"/>
      <c r="N2" s="57"/>
      <c r="O2" s="46" t="s">
        <v>162</v>
      </c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8"/>
      <c r="AF2" s="49" t="s">
        <v>197</v>
      </c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1"/>
      <c r="AW2" s="52" t="s">
        <v>198</v>
      </c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4"/>
      <c r="BN2" s="23"/>
    </row>
    <row r="3" spans="1:66" s="13" customFormat="1" ht="31.2" thickBot="1" x14ac:dyDescent="0.45">
      <c r="A3" s="3" t="s">
        <v>1</v>
      </c>
      <c r="B3" s="4" t="s">
        <v>143</v>
      </c>
      <c r="C3" s="5" t="s">
        <v>4</v>
      </c>
      <c r="D3" s="6" t="s">
        <v>0</v>
      </c>
      <c r="E3" s="6" t="s">
        <v>10</v>
      </c>
      <c r="F3" s="6" t="s">
        <v>14</v>
      </c>
      <c r="G3" s="6" t="s">
        <v>15</v>
      </c>
      <c r="H3" s="6" t="s">
        <v>13</v>
      </c>
      <c r="I3" s="6" t="s">
        <v>16</v>
      </c>
      <c r="J3" s="41" t="s">
        <v>11</v>
      </c>
      <c r="K3" s="41" t="s">
        <v>2</v>
      </c>
      <c r="L3" s="41" t="s">
        <v>12</v>
      </c>
      <c r="M3" s="42" t="s">
        <v>3</v>
      </c>
      <c r="N3" s="39" t="s">
        <v>199</v>
      </c>
      <c r="O3" s="25" t="s">
        <v>145</v>
      </c>
      <c r="P3" s="26" t="s">
        <v>146</v>
      </c>
      <c r="Q3" s="26" t="s">
        <v>147</v>
      </c>
      <c r="R3" s="26" t="s">
        <v>148</v>
      </c>
      <c r="S3" s="26" t="s">
        <v>149</v>
      </c>
      <c r="T3" s="26" t="s">
        <v>150</v>
      </c>
      <c r="U3" s="26" t="s">
        <v>151</v>
      </c>
      <c r="V3" s="26" t="s">
        <v>152</v>
      </c>
      <c r="W3" s="26" t="s">
        <v>153</v>
      </c>
      <c r="X3" s="26" t="s">
        <v>154</v>
      </c>
      <c r="Y3" s="26" t="s">
        <v>155</v>
      </c>
      <c r="Z3" s="26" t="s">
        <v>156</v>
      </c>
      <c r="AA3" s="26" t="s">
        <v>157</v>
      </c>
      <c r="AB3" s="26" t="s">
        <v>159</v>
      </c>
      <c r="AC3" s="26" t="s">
        <v>158</v>
      </c>
      <c r="AD3" s="26" t="s">
        <v>160</v>
      </c>
      <c r="AE3" s="27" t="s">
        <v>161</v>
      </c>
      <c r="AF3" s="28" t="s">
        <v>163</v>
      </c>
      <c r="AG3" s="29" t="s">
        <v>164</v>
      </c>
      <c r="AH3" s="30" t="s">
        <v>165</v>
      </c>
      <c r="AI3" s="30" t="s">
        <v>166</v>
      </c>
      <c r="AJ3" s="30" t="s">
        <v>167</v>
      </c>
      <c r="AK3" s="30" t="s">
        <v>168</v>
      </c>
      <c r="AL3" s="30" t="s">
        <v>169</v>
      </c>
      <c r="AM3" s="30" t="s">
        <v>170</v>
      </c>
      <c r="AN3" s="30" t="s">
        <v>171</v>
      </c>
      <c r="AO3" s="30" t="s">
        <v>172</v>
      </c>
      <c r="AP3" s="30" t="s">
        <v>173</v>
      </c>
      <c r="AQ3" s="30" t="s">
        <v>174</v>
      </c>
      <c r="AR3" s="30" t="s">
        <v>175</v>
      </c>
      <c r="AS3" s="30" t="s">
        <v>176</v>
      </c>
      <c r="AT3" s="30" t="s">
        <v>177</v>
      </c>
      <c r="AU3" s="30" t="s">
        <v>178</v>
      </c>
      <c r="AV3" s="31" t="s">
        <v>179</v>
      </c>
      <c r="AW3" s="32" t="s">
        <v>180</v>
      </c>
      <c r="AX3" s="33" t="s">
        <v>181</v>
      </c>
      <c r="AY3" s="33" t="s">
        <v>182</v>
      </c>
      <c r="AZ3" s="33" t="s">
        <v>183</v>
      </c>
      <c r="BA3" s="33" t="s">
        <v>184</v>
      </c>
      <c r="BB3" s="33" t="s">
        <v>185</v>
      </c>
      <c r="BC3" s="33" t="s">
        <v>186</v>
      </c>
      <c r="BD3" s="33" t="s">
        <v>187</v>
      </c>
      <c r="BE3" s="33" t="s">
        <v>188</v>
      </c>
      <c r="BF3" s="33" t="s">
        <v>189</v>
      </c>
      <c r="BG3" s="33" t="s">
        <v>190</v>
      </c>
      <c r="BH3" s="33" t="s">
        <v>191</v>
      </c>
      <c r="BI3" s="33" t="s">
        <v>192</v>
      </c>
      <c r="BJ3" s="33" t="s">
        <v>193</v>
      </c>
      <c r="BK3" s="33" t="s">
        <v>194</v>
      </c>
      <c r="BL3" s="33" t="s">
        <v>195</v>
      </c>
      <c r="BM3" s="34" t="s">
        <v>196</v>
      </c>
      <c r="BN3" s="24"/>
    </row>
    <row r="4" spans="1:66" s="12" customFormat="1" x14ac:dyDescent="0.25">
      <c r="A4" s="7">
        <v>1</v>
      </c>
      <c r="B4" s="12" t="s">
        <v>18</v>
      </c>
      <c r="C4" s="10" t="s">
        <v>5</v>
      </c>
      <c r="D4" s="12" t="s">
        <v>7</v>
      </c>
      <c r="E4" s="12">
        <v>67</v>
      </c>
      <c r="F4" s="12">
        <v>158</v>
      </c>
      <c r="G4" s="12">
        <v>54</v>
      </c>
      <c r="H4" s="15">
        <f>(G4/(F4/100)^2)</f>
        <v>21.631148854350261</v>
      </c>
      <c r="I4" s="12">
        <v>260</v>
      </c>
      <c r="J4" s="35">
        <v>85.5</v>
      </c>
      <c r="K4" s="38">
        <v>52.5</v>
      </c>
      <c r="L4" s="35">
        <v>2.5</v>
      </c>
      <c r="M4" s="37">
        <v>26</v>
      </c>
      <c r="N4" s="40">
        <v>600</v>
      </c>
      <c r="O4" s="18">
        <v>30</v>
      </c>
      <c r="P4" s="16">
        <v>0.91669999999999996</v>
      </c>
      <c r="Q4" s="16">
        <v>1.0073000000000001</v>
      </c>
      <c r="R4" s="16">
        <v>1.5845159500000001E-2</v>
      </c>
      <c r="S4" s="16">
        <v>38.422600000000003</v>
      </c>
      <c r="T4" s="16">
        <v>0.62849999999999995</v>
      </c>
      <c r="U4" s="16">
        <v>21.4358</v>
      </c>
      <c r="V4" s="16">
        <v>2.0062000000000002</v>
      </c>
      <c r="W4" s="16">
        <v>59.858400000000003</v>
      </c>
      <c r="X4" s="16">
        <v>2.1488</v>
      </c>
      <c r="Y4" s="16">
        <v>4.3765000000000001</v>
      </c>
      <c r="Z4" s="16">
        <f t="shared" ref="Z4:Z67" si="0">(R4/Q4)*100</f>
        <v>1.5730328104834705</v>
      </c>
      <c r="AA4" s="16">
        <f t="shared" ref="AA4:AA67" si="1">(T4/S4)*100</f>
        <v>1.6357560394143027</v>
      </c>
      <c r="AB4" s="16">
        <f t="shared" ref="AB4:AB67" si="2">(V4/U4)*100</f>
        <v>9.3591095270528744</v>
      </c>
      <c r="AC4" s="16">
        <f t="shared" ref="AC4:AC67" si="3">(X4/W4)*100</f>
        <v>3.5898052737794526</v>
      </c>
      <c r="AD4" s="16">
        <f>AG4*0.8</f>
        <v>0.8</v>
      </c>
      <c r="AE4" s="21">
        <f t="shared" ref="AE4:AE67" si="4">P4</f>
        <v>0.91669999999999996</v>
      </c>
      <c r="AF4" s="18">
        <v>29</v>
      </c>
      <c r="AG4" s="16">
        <v>1</v>
      </c>
      <c r="AH4" s="16">
        <v>1.0225</v>
      </c>
      <c r="AI4" s="16">
        <v>1.1990000000000001E-2</v>
      </c>
      <c r="AJ4" s="16">
        <v>39.242100000000001</v>
      </c>
      <c r="AK4" s="16">
        <v>0.92700000000000005</v>
      </c>
      <c r="AL4" s="16">
        <v>20.6601</v>
      </c>
      <c r="AM4" s="16">
        <v>0.92700000000000005</v>
      </c>
      <c r="AN4" s="16">
        <v>59.902200000000001</v>
      </c>
      <c r="AO4" s="16">
        <v>1.0896999999999999</v>
      </c>
      <c r="AP4" s="16">
        <v>2.1573000000000002</v>
      </c>
      <c r="AQ4" s="16">
        <f t="shared" ref="AQ4:AQ67" si="5">(AI4/AH4)*100</f>
        <v>1.1726161369193155</v>
      </c>
      <c r="AR4" s="16">
        <f t="shared" ref="AR4:AR67" si="6">(AK4/AJ4)*100</f>
        <v>2.3622589005175563</v>
      </c>
      <c r="AS4" s="16">
        <f t="shared" ref="AS4:AS67" si="7">(AM4/AL4)*100</f>
        <v>4.4869095502925935</v>
      </c>
      <c r="AT4" s="16">
        <f t="shared" ref="AT4:AT67" si="8">(AO4/AN4)*100</f>
        <v>1.8191318515847494</v>
      </c>
      <c r="AU4" s="16">
        <f t="shared" ref="AU4:AU67" si="9">AG4</f>
        <v>1</v>
      </c>
      <c r="AV4" s="21">
        <f t="shared" ref="AV4:AV67" si="10">AG4</f>
        <v>1</v>
      </c>
      <c r="AW4" s="18">
        <v>26</v>
      </c>
      <c r="AX4" s="16">
        <v>1.1111</v>
      </c>
      <c r="AY4" s="16">
        <v>1.1375</v>
      </c>
      <c r="AZ4" s="16">
        <v>2.07409037E-2</v>
      </c>
      <c r="BA4" s="16">
        <v>39.438299999999998</v>
      </c>
      <c r="BB4" s="16">
        <v>1.4947999999999999</v>
      </c>
      <c r="BC4" s="16">
        <v>19.9023</v>
      </c>
      <c r="BD4" s="16">
        <v>2.6427999999999998</v>
      </c>
      <c r="BE4" s="16">
        <v>59.340699999999998</v>
      </c>
      <c r="BF4" s="16">
        <v>1.5612999999999999</v>
      </c>
      <c r="BG4" s="16">
        <v>3.0489999999999999</v>
      </c>
      <c r="BH4" s="16">
        <f t="shared" ref="BH4:BH67" si="11">(AZ4/AY4)*100</f>
        <v>1.8233761494505496</v>
      </c>
      <c r="BI4" s="16">
        <f t="shared" ref="BI4:BI67" si="12">(BB4/BA4)*100</f>
        <v>3.7902242236607564</v>
      </c>
      <c r="BJ4" s="16">
        <f t="shared" ref="BJ4:BJ67" si="13">(BD4/BC4)*100</f>
        <v>13.278867266597327</v>
      </c>
      <c r="BK4" s="16">
        <f t="shared" ref="BK4:BK67" si="14">(BF4/BE4)*100</f>
        <v>2.6310778268540815</v>
      </c>
      <c r="BL4" s="16">
        <f>AG4*1.2</f>
        <v>1.2</v>
      </c>
      <c r="BM4" s="21">
        <f t="shared" ref="BM4:BM67" si="15">AX4</f>
        <v>1.1111</v>
      </c>
    </row>
    <row r="5" spans="1:66" s="12" customFormat="1" x14ac:dyDescent="0.25">
      <c r="A5" s="7">
        <v>2</v>
      </c>
      <c r="B5" s="12" t="s">
        <v>19</v>
      </c>
      <c r="C5" s="10" t="s">
        <v>5</v>
      </c>
      <c r="D5" s="12" t="s">
        <v>7</v>
      </c>
      <c r="E5" s="12">
        <v>65</v>
      </c>
      <c r="F5" s="12">
        <v>170</v>
      </c>
      <c r="G5" s="12">
        <v>70</v>
      </c>
      <c r="H5" s="15">
        <f t="shared" ref="H5:H68" si="16">(G5/(F5/100)^2)</f>
        <v>24.221453287197235</v>
      </c>
      <c r="I5" s="12">
        <v>260</v>
      </c>
      <c r="J5" s="35">
        <v>72</v>
      </c>
      <c r="K5" s="38">
        <v>48</v>
      </c>
      <c r="L5" s="35">
        <v>2.5</v>
      </c>
      <c r="M5" s="37">
        <v>27</v>
      </c>
      <c r="N5" s="40">
        <v>900</v>
      </c>
      <c r="O5" s="18">
        <v>22</v>
      </c>
      <c r="P5" s="16">
        <v>1.2222</v>
      </c>
      <c r="Q5" s="16">
        <v>1.3832</v>
      </c>
      <c r="R5" s="16">
        <v>2.6793068400000002E-2</v>
      </c>
      <c r="S5" s="16">
        <v>40.058900000000001</v>
      </c>
      <c r="T5" s="16">
        <v>0.74539999999999995</v>
      </c>
      <c r="U5" s="16">
        <v>20.471299999999999</v>
      </c>
      <c r="V5" s="16">
        <v>1.7717000000000001</v>
      </c>
      <c r="W5" s="16">
        <v>60.530200000000001</v>
      </c>
      <c r="X5" s="16">
        <v>2.0615999999999999</v>
      </c>
      <c r="Y5" s="16">
        <v>1.4815</v>
      </c>
      <c r="Z5" s="16">
        <f t="shared" si="0"/>
        <v>1.9370350202429152</v>
      </c>
      <c r="AA5" s="16">
        <f t="shared" si="1"/>
        <v>1.8607600308545664</v>
      </c>
      <c r="AB5" s="16">
        <f t="shared" si="2"/>
        <v>8.6545554019529796</v>
      </c>
      <c r="AC5" s="16">
        <f t="shared" si="3"/>
        <v>3.405903168996633</v>
      </c>
      <c r="AD5" s="16">
        <f t="shared" ref="AD5:AD68" si="17">AG5*0.8</f>
        <v>1.1111200000000001</v>
      </c>
      <c r="AE5" s="21">
        <f t="shared" si="4"/>
        <v>1.2222</v>
      </c>
      <c r="AF5" s="18">
        <v>21</v>
      </c>
      <c r="AG5" s="16">
        <v>1.3889</v>
      </c>
      <c r="AH5" s="16">
        <v>1.4582999999999999</v>
      </c>
      <c r="AI5" s="16">
        <v>8.7847924999999993E-3</v>
      </c>
      <c r="AJ5" s="16">
        <v>40.761899999999997</v>
      </c>
      <c r="AK5" s="16">
        <v>0.4</v>
      </c>
      <c r="AL5" s="16">
        <v>18.285699999999999</v>
      </c>
      <c r="AM5" s="16">
        <v>1.4697</v>
      </c>
      <c r="AN5" s="16">
        <v>59.047600000000003</v>
      </c>
      <c r="AO5" s="16">
        <v>1.0954999999999999</v>
      </c>
      <c r="AP5" s="16">
        <v>0.4662</v>
      </c>
      <c r="AQ5" s="16">
        <f t="shared" si="5"/>
        <v>0.60239954056092704</v>
      </c>
      <c r="AR5" s="16">
        <f t="shared" si="6"/>
        <v>0.98130852585379991</v>
      </c>
      <c r="AS5" s="16">
        <f t="shared" si="7"/>
        <v>8.0374281542407466</v>
      </c>
      <c r="AT5" s="16">
        <f t="shared" si="8"/>
        <v>1.855282856542857</v>
      </c>
      <c r="AU5" s="16">
        <f t="shared" si="9"/>
        <v>1.3889</v>
      </c>
      <c r="AV5" s="21">
        <f t="shared" si="10"/>
        <v>1.3889</v>
      </c>
      <c r="AW5" s="18">
        <v>20</v>
      </c>
      <c r="AX5" s="16">
        <v>1.5832999999999999</v>
      </c>
      <c r="AY5" s="16">
        <v>1.5263</v>
      </c>
      <c r="AZ5" s="16">
        <v>3.4105865300000003E-2</v>
      </c>
      <c r="BA5" s="16">
        <v>41.7012</v>
      </c>
      <c r="BB5" s="16">
        <v>1.7204999999999999</v>
      </c>
      <c r="BC5" s="16">
        <v>16.182600000000001</v>
      </c>
      <c r="BD5" s="16">
        <v>1.0198</v>
      </c>
      <c r="BE5" s="16">
        <v>57.883800000000001</v>
      </c>
      <c r="BF5" s="16">
        <v>1.1661999999999999</v>
      </c>
      <c r="BG5" s="16">
        <v>0.99009999999999998</v>
      </c>
      <c r="BH5" s="16">
        <f t="shared" si="11"/>
        <v>2.2345453252964687</v>
      </c>
      <c r="BI5" s="16">
        <f t="shared" si="12"/>
        <v>4.1257805530776093</v>
      </c>
      <c r="BJ5" s="16">
        <f t="shared" si="13"/>
        <v>6.3018303610050301</v>
      </c>
      <c r="BK5" s="16">
        <f t="shared" si="14"/>
        <v>2.0147260546128622</v>
      </c>
      <c r="BL5" s="16">
        <f t="shared" ref="BL5:BL68" si="18">AG5*1.2</f>
        <v>1.6666799999999999</v>
      </c>
      <c r="BM5" s="21">
        <f t="shared" si="15"/>
        <v>1.5832999999999999</v>
      </c>
    </row>
    <row r="6" spans="1:66" s="12" customFormat="1" x14ac:dyDescent="0.25">
      <c r="A6" s="7">
        <v>3</v>
      </c>
      <c r="B6" s="12" t="s">
        <v>20</v>
      </c>
      <c r="C6" s="10" t="s">
        <v>5</v>
      </c>
      <c r="D6" s="12" t="s">
        <v>8</v>
      </c>
      <c r="E6" s="12">
        <v>82</v>
      </c>
      <c r="F6" s="12">
        <v>155</v>
      </c>
      <c r="G6" s="12">
        <v>50</v>
      </c>
      <c r="H6" s="15">
        <f t="shared" si="16"/>
        <v>20.811654526534856</v>
      </c>
      <c r="I6" s="12">
        <v>245</v>
      </c>
      <c r="J6" s="35">
        <v>54</v>
      </c>
      <c r="K6" s="38">
        <v>36</v>
      </c>
      <c r="L6" s="35">
        <v>2</v>
      </c>
      <c r="M6" s="37">
        <v>23</v>
      </c>
      <c r="N6" s="40">
        <v>180</v>
      </c>
      <c r="O6" s="18">
        <v>31</v>
      </c>
      <c r="P6" s="16">
        <v>0.91669999999999996</v>
      </c>
      <c r="Q6" s="16">
        <v>0.95840000000000003</v>
      </c>
      <c r="R6" s="16">
        <v>5.5359512999999999E-2</v>
      </c>
      <c r="S6" s="16">
        <v>37.619599999999998</v>
      </c>
      <c r="T6" s="16">
        <v>2.2111000000000001</v>
      </c>
      <c r="U6" s="16">
        <v>22.422999999999998</v>
      </c>
      <c r="V6" s="16">
        <v>3.0226000000000002</v>
      </c>
      <c r="W6" s="16">
        <v>60.042499999999997</v>
      </c>
      <c r="X6" s="16">
        <v>4.7790999999999997</v>
      </c>
      <c r="Y6" s="16">
        <v>6.0292000000000003</v>
      </c>
      <c r="Z6" s="16">
        <f t="shared" si="0"/>
        <v>5.7762430091819699</v>
      </c>
      <c r="AA6" s="16">
        <f t="shared" si="1"/>
        <v>5.8775212920924202</v>
      </c>
      <c r="AB6" s="16">
        <f t="shared" si="2"/>
        <v>13.479909021986355</v>
      </c>
      <c r="AC6" s="16">
        <f t="shared" si="3"/>
        <v>7.9595286671940713</v>
      </c>
      <c r="AD6" s="16">
        <f t="shared" si="17"/>
        <v>0.8</v>
      </c>
      <c r="AE6" s="21">
        <f t="shared" si="4"/>
        <v>0.91669999999999996</v>
      </c>
      <c r="AF6" s="18">
        <v>30</v>
      </c>
      <c r="AG6" s="16">
        <v>1</v>
      </c>
      <c r="AH6" s="16">
        <v>0.98560000000000003</v>
      </c>
      <c r="AI6" s="16">
        <v>4.7402E-2</v>
      </c>
      <c r="AJ6" s="16">
        <v>38.331499999999998</v>
      </c>
      <c r="AK6" s="16">
        <v>1.0304</v>
      </c>
      <c r="AL6" s="16">
        <v>20.405899999999999</v>
      </c>
      <c r="AM6" s="16">
        <v>4.1485000000000003</v>
      </c>
      <c r="AN6" s="16">
        <v>58.737299999999998</v>
      </c>
      <c r="AO6" s="16">
        <v>4.0122999999999998</v>
      </c>
      <c r="AP6" s="16">
        <v>7.3688000000000002</v>
      </c>
      <c r="AQ6" s="16">
        <f t="shared" si="5"/>
        <v>4.8094561688311686</v>
      </c>
      <c r="AR6" s="16">
        <f t="shared" si="6"/>
        <v>2.6881285626703888</v>
      </c>
      <c r="AS6" s="16">
        <f t="shared" si="7"/>
        <v>20.329904586418639</v>
      </c>
      <c r="AT6" s="16">
        <f t="shared" si="8"/>
        <v>6.8309234506863605</v>
      </c>
      <c r="AU6" s="16">
        <f t="shared" si="9"/>
        <v>1</v>
      </c>
      <c r="AV6" s="21">
        <f t="shared" si="10"/>
        <v>1</v>
      </c>
      <c r="AW6" s="18">
        <v>26</v>
      </c>
      <c r="AX6" s="16">
        <v>1.2222</v>
      </c>
      <c r="AY6" s="16">
        <v>1.1580999999999999</v>
      </c>
      <c r="AZ6" s="16">
        <v>5.6257865999999997E-2</v>
      </c>
      <c r="BA6" s="16">
        <v>38.522399999999998</v>
      </c>
      <c r="BB6" s="16">
        <v>1.5</v>
      </c>
      <c r="BC6" s="16">
        <v>19.525099999999998</v>
      </c>
      <c r="BD6" s="16">
        <v>3</v>
      </c>
      <c r="BE6" s="16">
        <v>58.047499999999999</v>
      </c>
      <c r="BF6" s="16">
        <v>3.7081</v>
      </c>
      <c r="BG6" s="16">
        <v>8.5297999999999998</v>
      </c>
      <c r="BH6" s="16">
        <f t="shared" si="11"/>
        <v>4.8577727311976515</v>
      </c>
      <c r="BI6" s="16">
        <f t="shared" si="12"/>
        <v>3.8938383901314566</v>
      </c>
      <c r="BJ6" s="16">
        <f t="shared" si="13"/>
        <v>15.3648380802147</v>
      </c>
      <c r="BK6" s="16">
        <f t="shared" si="14"/>
        <v>6.3880442740858774</v>
      </c>
      <c r="BL6" s="16">
        <f t="shared" si="18"/>
        <v>1.2</v>
      </c>
      <c r="BM6" s="21">
        <f t="shared" si="15"/>
        <v>1.2222</v>
      </c>
    </row>
    <row r="7" spans="1:66" s="12" customFormat="1" x14ac:dyDescent="0.25">
      <c r="A7" s="7">
        <v>4</v>
      </c>
      <c r="B7" s="12" t="s">
        <v>21</v>
      </c>
      <c r="C7" s="10" t="s">
        <v>5</v>
      </c>
      <c r="D7" s="12" t="s">
        <v>8</v>
      </c>
      <c r="E7" s="12">
        <v>75</v>
      </c>
      <c r="F7" s="12">
        <v>164</v>
      </c>
      <c r="G7" s="12">
        <v>66</v>
      </c>
      <c r="H7" s="15">
        <f t="shared" si="16"/>
        <v>24.538964901844146</v>
      </c>
      <c r="I7" s="12">
        <v>245</v>
      </c>
      <c r="J7" s="35">
        <v>52</v>
      </c>
      <c r="K7" s="38">
        <v>37</v>
      </c>
      <c r="L7" s="35">
        <v>2</v>
      </c>
      <c r="M7" s="36">
        <v>27</v>
      </c>
      <c r="N7" s="40">
        <v>300</v>
      </c>
      <c r="O7" s="18">
        <v>29</v>
      </c>
      <c r="P7" s="16">
        <v>0.72219999999999995</v>
      </c>
      <c r="Q7" s="16">
        <v>1.0355000000000001</v>
      </c>
      <c r="R7" s="16">
        <v>3.5917894800000003E-2</v>
      </c>
      <c r="S7" s="16">
        <v>39.494300000000003</v>
      </c>
      <c r="T7" s="16">
        <v>4.9984000000000002</v>
      </c>
      <c r="U7" s="16">
        <v>20.575399999999998</v>
      </c>
      <c r="V7" s="16">
        <v>5.2915000000000001</v>
      </c>
      <c r="W7" s="16">
        <v>60.069699999999997</v>
      </c>
      <c r="X7" s="16">
        <v>2.4716999999999998</v>
      </c>
      <c r="Y7" s="16">
        <v>1.0976999999999999</v>
      </c>
      <c r="Z7" s="16">
        <f t="shared" si="0"/>
        <v>3.4686523225494934</v>
      </c>
      <c r="AA7" s="16">
        <f t="shared" si="1"/>
        <v>12.656003524559239</v>
      </c>
      <c r="AB7" s="16">
        <f t="shared" si="2"/>
        <v>25.717604518016664</v>
      </c>
      <c r="AC7" s="16">
        <f t="shared" si="3"/>
        <v>4.1147200668556687</v>
      </c>
      <c r="AD7" s="16">
        <f t="shared" si="17"/>
        <v>0.88888</v>
      </c>
      <c r="AE7" s="21">
        <f t="shared" si="4"/>
        <v>0.72219999999999995</v>
      </c>
      <c r="AF7" s="18">
        <v>26</v>
      </c>
      <c r="AG7" s="16">
        <v>1.1111</v>
      </c>
      <c r="AH7" s="16">
        <v>1.1761999999999999</v>
      </c>
      <c r="AI7" s="16">
        <v>4.1330697800000003E-2</v>
      </c>
      <c r="AJ7" s="16">
        <v>40.215899999999998</v>
      </c>
      <c r="AK7" s="16">
        <v>0.90349999999999997</v>
      </c>
      <c r="AL7" s="16">
        <v>18.8934</v>
      </c>
      <c r="AM7" s="16">
        <v>2.8283999999999998</v>
      </c>
      <c r="AN7" s="16">
        <v>59.109299999999998</v>
      </c>
      <c r="AO7" s="16">
        <v>2.6107999999999998</v>
      </c>
      <c r="AP7" s="16">
        <v>1.6638999999999999</v>
      </c>
      <c r="AQ7" s="16">
        <f t="shared" si="5"/>
        <v>3.5139175140282273</v>
      </c>
      <c r="AR7" s="16">
        <f t="shared" si="6"/>
        <v>2.2466238477815987</v>
      </c>
      <c r="AS7" s="16">
        <f t="shared" si="7"/>
        <v>14.970307091365237</v>
      </c>
      <c r="AT7" s="16">
        <f t="shared" si="8"/>
        <v>4.4169022471929118</v>
      </c>
      <c r="AU7" s="16">
        <f t="shared" si="9"/>
        <v>1.1111</v>
      </c>
      <c r="AV7" s="21">
        <f t="shared" si="10"/>
        <v>1.1111</v>
      </c>
      <c r="AW7" s="18">
        <v>24</v>
      </c>
      <c r="AX7" s="16">
        <v>1.3889</v>
      </c>
      <c r="AY7" s="16">
        <v>1.2698</v>
      </c>
      <c r="AZ7" s="16">
        <v>3.3082209100000003E-2</v>
      </c>
      <c r="BA7" s="16">
        <v>40.468800000000002</v>
      </c>
      <c r="BB7" s="16">
        <v>0.75590000000000002</v>
      </c>
      <c r="BC7" s="16">
        <v>18.125</v>
      </c>
      <c r="BD7" s="16">
        <v>1.6781999999999999</v>
      </c>
      <c r="BE7" s="16">
        <v>58.593800000000002</v>
      </c>
      <c r="BF7" s="16">
        <v>1.4983</v>
      </c>
      <c r="BG7" s="16">
        <v>2.2902</v>
      </c>
      <c r="BH7" s="16">
        <f t="shared" si="11"/>
        <v>2.6053086391557727</v>
      </c>
      <c r="BI7" s="16">
        <f t="shared" si="12"/>
        <v>1.8678586960819199</v>
      </c>
      <c r="BJ7" s="16">
        <f t="shared" si="13"/>
        <v>9.2590344827586204</v>
      </c>
      <c r="BK7" s="16">
        <f t="shared" si="14"/>
        <v>2.5570964846109998</v>
      </c>
      <c r="BL7" s="16">
        <f t="shared" si="18"/>
        <v>1.3333199999999998</v>
      </c>
      <c r="BM7" s="21">
        <f t="shared" si="15"/>
        <v>1.3889</v>
      </c>
    </row>
    <row r="8" spans="1:66" s="12" customFormat="1" x14ac:dyDescent="0.25">
      <c r="A8" s="7">
        <v>5</v>
      </c>
      <c r="B8" s="12" t="s">
        <v>22</v>
      </c>
      <c r="C8" s="10" t="s">
        <v>5</v>
      </c>
      <c r="D8" s="12" t="s">
        <v>7</v>
      </c>
      <c r="E8" s="12">
        <v>74</v>
      </c>
      <c r="F8" s="12">
        <v>167</v>
      </c>
      <c r="G8" s="12">
        <v>72.5</v>
      </c>
      <c r="H8" s="15">
        <f t="shared" si="16"/>
        <v>25.995912366883001</v>
      </c>
      <c r="I8" s="12">
        <v>275</v>
      </c>
      <c r="J8" s="35">
        <v>83.5</v>
      </c>
      <c r="K8" s="38">
        <v>48.5</v>
      </c>
      <c r="L8" s="35">
        <v>3</v>
      </c>
      <c r="M8" s="36">
        <v>30</v>
      </c>
      <c r="N8" s="40">
        <v>300</v>
      </c>
      <c r="O8" s="18">
        <v>30</v>
      </c>
      <c r="P8" s="16">
        <v>0.83330000000000004</v>
      </c>
      <c r="Q8" s="16">
        <v>1.0093000000000001</v>
      </c>
      <c r="R8" s="16">
        <v>4.8341399600000001E-2</v>
      </c>
      <c r="S8" s="16">
        <v>36.789000000000001</v>
      </c>
      <c r="T8" s="16">
        <v>1.95</v>
      </c>
      <c r="U8" s="16">
        <v>25.779800000000002</v>
      </c>
      <c r="V8" s="16">
        <v>3.2584</v>
      </c>
      <c r="W8" s="16">
        <v>62.568800000000003</v>
      </c>
      <c r="X8" s="16">
        <v>3.9095</v>
      </c>
      <c r="Y8" s="16">
        <v>1.7305999999999999</v>
      </c>
      <c r="Z8" s="16">
        <f t="shared" si="0"/>
        <v>4.7895967105914989</v>
      </c>
      <c r="AA8" s="16">
        <f t="shared" si="1"/>
        <v>5.3004974312973987</v>
      </c>
      <c r="AB8" s="16">
        <f t="shared" si="2"/>
        <v>12.639353292112428</v>
      </c>
      <c r="AC8" s="16">
        <f t="shared" si="3"/>
        <v>6.2483218473104802</v>
      </c>
      <c r="AD8" s="16">
        <f t="shared" si="17"/>
        <v>0.66664000000000012</v>
      </c>
      <c r="AE8" s="21">
        <f t="shared" si="4"/>
        <v>0.83330000000000004</v>
      </c>
      <c r="AF8" s="18">
        <v>33</v>
      </c>
      <c r="AG8" s="16">
        <v>0.83330000000000004</v>
      </c>
      <c r="AH8" s="16">
        <v>0.90249999999999997</v>
      </c>
      <c r="AI8" s="16">
        <v>2.7649727299999999E-2</v>
      </c>
      <c r="AJ8" s="16">
        <v>36.011099999999999</v>
      </c>
      <c r="AK8" s="16">
        <v>1.0954999999999999</v>
      </c>
      <c r="AL8" s="16">
        <v>27.977799999999998</v>
      </c>
      <c r="AM8" s="16">
        <v>2.9</v>
      </c>
      <c r="AN8" s="16">
        <v>63.988900000000001</v>
      </c>
      <c r="AO8" s="16">
        <v>2.7585999999999999</v>
      </c>
      <c r="AP8" s="16">
        <v>0</v>
      </c>
      <c r="AQ8" s="16">
        <f t="shared" si="5"/>
        <v>3.0636816952908585</v>
      </c>
      <c r="AR8" s="16">
        <f t="shared" si="6"/>
        <v>3.0421175693050193</v>
      </c>
      <c r="AS8" s="16">
        <f t="shared" si="7"/>
        <v>10.365361107735419</v>
      </c>
      <c r="AT8" s="16">
        <f t="shared" si="8"/>
        <v>4.3110601995033511</v>
      </c>
      <c r="AU8" s="16">
        <f t="shared" si="9"/>
        <v>0.83330000000000004</v>
      </c>
      <c r="AV8" s="21">
        <f t="shared" si="10"/>
        <v>0.83330000000000004</v>
      </c>
      <c r="AW8" s="18">
        <v>25</v>
      </c>
      <c r="AX8" s="16">
        <v>1.2222</v>
      </c>
      <c r="AY8" s="16">
        <v>1.2019</v>
      </c>
      <c r="AZ8" s="16">
        <v>9.1102787999999997E-3</v>
      </c>
      <c r="BA8" s="16">
        <v>40.508499999999998</v>
      </c>
      <c r="BB8" s="16">
        <v>0.68720000000000003</v>
      </c>
      <c r="BC8" s="16">
        <v>19.830500000000001</v>
      </c>
      <c r="BD8" s="16">
        <v>1.7078</v>
      </c>
      <c r="BE8" s="16">
        <v>60.338999999999999</v>
      </c>
      <c r="BF8" s="16">
        <v>1.1054999999999999</v>
      </c>
      <c r="BG8" s="16">
        <v>1.4545999999999999</v>
      </c>
      <c r="BH8" s="16">
        <f t="shared" si="11"/>
        <v>0.75798974956319165</v>
      </c>
      <c r="BI8" s="16">
        <f t="shared" si="12"/>
        <v>1.696434081735932</v>
      </c>
      <c r="BJ8" s="16">
        <f t="shared" si="13"/>
        <v>8.6119865863190537</v>
      </c>
      <c r="BK8" s="16">
        <f t="shared" si="14"/>
        <v>1.8321483617560781</v>
      </c>
      <c r="BL8" s="16">
        <f t="shared" si="18"/>
        <v>0.99995999999999996</v>
      </c>
      <c r="BM8" s="21">
        <f t="shared" si="15"/>
        <v>1.2222</v>
      </c>
    </row>
    <row r="9" spans="1:66" s="12" customFormat="1" x14ac:dyDescent="0.25">
      <c r="A9" s="7">
        <v>6</v>
      </c>
      <c r="B9" s="12" t="s">
        <v>23</v>
      </c>
      <c r="C9" s="10" t="s">
        <v>5</v>
      </c>
      <c r="D9" s="12" t="s">
        <v>8</v>
      </c>
      <c r="E9" s="12">
        <v>65</v>
      </c>
      <c r="F9" s="12">
        <v>151</v>
      </c>
      <c r="G9" s="12">
        <v>57</v>
      </c>
      <c r="H9" s="15">
        <f t="shared" si="16"/>
        <v>24.998903556861542</v>
      </c>
      <c r="I9" s="12">
        <v>235</v>
      </c>
      <c r="J9" s="35">
        <v>54</v>
      </c>
      <c r="K9" s="38">
        <v>34</v>
      </c>
      <c r="L9" s="35">
        <v>2</v>
      </c>
      <c r="M9" s="36">
        <v>30</v>
      </c>
      <c r="N9" s="40">
        <v>200</v>
      </c>
      <c r="O9" s="18">
        <v>25</v>
      </c>
      <c r="P9" s="16">
        <v>1</v>
      </c>
      <c r="Q9" s="16">
        <v>1.2117</v>
      </c>
      <c r="R9" s="16">
        <v>6.0116000000000003E-2</v>
      </c>
      <c r="S9" s="16">
        <v>40.165100000000002</v>
      </c>
      <c r="T9" s="16">
        <v>2.8087</v>
      </c>
      <c r="U9" s="16">
        <v>17.744199999999999</v>
      </c>
      <c r="V9" s="16">
        <v>5.3151000000000002</v>
      </c>
      <c r="W9" s="16">
        <v>57.909199999999998</v>
      </c>
      <c r="X9" s="16">
        <v>4.8102999999999998</v>
      </c>
      <c r="Y9" s="16">
        <v>4.6830999999999996</v>
      </c>
      <c r="Z9" s="16">
        <f t="shared" si="0"/>
        <v>4.9612940496822651</v>
      </c>
      <c r="AA9" s="16">
        <f t="shared" si="1"/>
        <v>6.9928868594874656</v>
      </c>
      <c r="AB9" s="16">
        <f t="shared" si="2"/>
        <v>29.954013142322566</v>
      </c>
      <c r="AC9" s="16">
        <f t="shared" si="3"/>
        <v>8.3066248540819085</v>
      </c>
      <c r="AD9" s="16">
        <f t="shared" si="17"/>
        <v>1.1111200000000001</v>
      </c>
      <c r="AE9" s="21">
        <f t="shared" si="4"/>
        <v>1</v>
      </c>
      <c r="AF9" s="18">
        <v>21</v>
      </c>
      <c r="AG9" s="16">
        <v>1.3889</v>
      </c>
      <c r="AH9" s="16">
        <v>1.4329000000000001</v>
      </c>
      <c r="AI9" s="16">
        <v>2.5880762599999999E-2</v>
      </c>
      <c r="AJ9" s="16">
        <v>41.841700000000003</v>
      </c>
      <c r="AK9" s="16">
        <v>0.68720000000000003</v>
      </c>
      <c r="AL9" s="16">
        <v>15.993499999999999</v>
      </c>
      <c r="AM9" s="16">
        <v>2.63</v>
      </c>
      <c r="AN9" s="16">
        <v>57.8352</v>
      </c>
      <c r="AO9" s="16">
        <v>2.1343999999999999</v>
      </c>
      <c r="AP9" s="16">
        <v>0.76919999999999999</v>
      </c>
      <c r="AQ9" s="16">
        <f t="shared" si="5"/>
        <v>1.806180654616512</v>
      </c>
      <c r="AR9" s="16">
        <f t="shared" si="6"/>
        <v>1.6423806872091717</v>
      </c>
      <c r="AS9" s="16">
        <f t="shared" si="7"/>
        <v>16.444180448307126</v>
      </c>
      <c r="AT9" s="16">
        <f t="shared" si="8"/>
        <v>3.6904860707665916</v>
      </c>
      <c r="AU9" s="16">
        <f t="shared" si="9"/>
        <v>1.3889</v>
      </c>
      <c r="AV9" s="21">
        <f t="shared" si="10"/>
        <v>1.3889</v>
      </c>
      <c r="AW9" s="18">
        <v>20</v>
      </c>
      <c r="AX9" s="16">
        <v>1.5832999999999999</v>
      </c>
      <c r="AY9" s="16">
        <v>1.5167999999999999</v>
      </c>
      <c r="AZ9" s="16">
        <v>1.8464444600000001E-2</v>
      </c>
      <c r="BA9" s="16">
        <v>41.544899999999998</v>
      </c>
      <c r="BB9" s="16">
        <v>1.4697</v>
      </c>
      <c r="BC9" s="16">
        <v>14.8225</v>
      </c>
      <c r="BD9" s="16">
        <v>2.4819</v>
      </c>
      <c r="BE9" s="16">
        <v>56.367400000000004</v>
      </c>
      <c r="BF9" s="16">
        <v>1.2648999999999999</v>
      </c>
      <c r="BG9" s="16">
        <v>4.0822000000000003</v>
      </c>
      <c r="BH9" s="16">
        <f t="shared" si="11"/>
        <v>1.2173288897679326</v>
      </c>
      <c r="BI9" s="16">
        <f t="shared" si="12"/>
        <v>3.537618335824614</v>
      </c>
      <c r="BJ9" s="16">
        <f t="shared" si="13"/>
        <v>16.744138977905212</v>
      </c>
      <c r="BK9" s="16">
        <f t="shared" si="14"/>
        <v>2.2440275762231359</v>
      </c>
      <c r="BL9" s="16">
        <f t="shared" si="18"/>
        <v>1.6666799999999999</v>
      </c>
      <c r="BM9" s="21">
        <f t="shared" si="15"/>
        <v>1.5832999999999999</v>
      </c>
    </row>
    <row r="10" spans="1:66" s="12" customFormat="1" x14ac:dyDescent="0.25">
      <c r="A10" s="7">
        <v>7</v>
      </c>
      <c r="B10" s="12" t="s">
        <v>24</v>
      </c>
      <c r="C10" s="10" t="s">
        <v>5</v>
      </c>
      <c r="D10" s="12" t="s">
        <v>7</v>
      </c>
      <c r="E10" s="12">
        <v>77</v>
      </c>
      <c r="F10" s="12">
        <v>170</v>
      </c>
      <c r="G10" s="12">
        <v>78</v>
      </c>
      <c r="H10" s="15">
        <f t="shared" si="16"/>
        <v>26.989619377162633</v>
      </c>
      <c r="I10" s="12">
        <v>275</v>
      </c>
      <c r="J10" s="35">
        <v>85</v>
      </c>
      <c r="K10" s="38">
        <v>60</v>
      </c>
      <c r="L10" s="35">
        <v>3</v>
      </c>
      <c r="M10" s="37">
        <v>28</v>
      </c>
      <c r="N10" s="40">
        <v>1950</v>
      </c>
      <c r="O10" s="18">
        <v>38</v>
      </c>
      <c r="P10" s="16">
        <v>0.61109999999999998</v>
      </c>
      <c r="Q10" s="16">
        <v>0.7802</v>
      </c>
      <c r="R10" s="16">
        <v>2.7138951000000001E-2</v>
      </c>
      <c r="S10" s="16">
        <v>41.971299999999999</v>
      </c>
      <c r="T10" s="16">
        <v>2.9285999999999999</v>
      </c>
      <c r="U10" s="16">
        <v>18.211500000000001</v>
      </c>
      <c r="V10" s="16">
        <v>4.1858000000000004</v>
      </c>
      <c r="W10" s="16">
        <v>60.1828</v>
      </c>
      <c r="X10" s="16">
        <v>2.6404999999999998</v>
      </c>
      <c r="Y10" s="16">
        <v>5.2686000000000002</v>
      </c>
      <c r="Z10" s="16">
        <f t="shared" si="0"/>
        <v>3.4784607792873623</v>
      </c>
      <c r="AA10" s="16">
        <f t="shared" si="1"/>
        <v>6.9776251867347439</v>
      </c>
      <c r="AB10" s="16">
        <f t="shared" si="2"/>
        <v>22.984378002910251</v>
      </c>
      <c r="AC10" s="16">
        <f t="shared" si="3"/>
        <v>4.3874661863522464</v>
      </c>
      <c r="AD10" s="16">
        <f t="shared" si="17"/>
        <v>0.73336000000000001</v>
      </c>
      <c r="AE10" s="21">
        <f t="shared" si="4"/>
        <v>0.61109999999999998</v>
      </c>
      <c r="AF10" s="18">
        <v>32</v>
      </c>
      <c r="AG10" s="16">
        <v>0.91669999999999996</v>
      </c>
      <c r="AH10" s="16">
        <v>0.92989999999999995</v>
      </c>
      <c r="AI10" s="16">
        <v>1.6232923600000001E-2</v>
      </c>
      <c r="AJ10" s="16">
        <v>42.168700000000001</v>
      </c>
      <c r="AK10" s="16">
        <v>1.3147</v>
      </c>
      <c r="AL10" s="16">
        <v>17.196100000000001</v>
      </c>
      <c r="AM10" s="16">
        <v>1.7707999999999999</v>
      </c>
      <c r="AN10" s="16">
        <v>59.364699999999999</v>
      </c>
      <c r="AO10" s="16">
        <v>1.2273000000000001</v>
      </c>
      <c r="AP10" s="16">
        <v>4.5517000000000003</v>
      </c>
      <c r="AQ10" s="16">
        <f t="shared" si="5"/>
        <v>1.7456633616517905</v>
      </c>
      <c r="AR10" s="16">
        <f t="shared" si="6"/>
        <v>3.1177152722279793</v>
      </c>
      <c r="AS10" s="16">
        <f t="shared" si="7"/>
        <v>10.297683777135513</v>
      </c>
      <c r="AT10" s="16">
        <f t="shared" si="8"/>
        <v>2.0673902167449678</v>
      </c>
      <c r="AU10" s="16">
        <f t="shared" si="9"/>
        <v>0.91669999999999996</v>
      </c>
      <c r="AV10" s="21">
        <f t="shared" si="10"/>
        <v>0.91669999999999996</v>
      </c>
      <c r="AW10" s="18">
        <v>29</v>
      </c>
      <c r="AX10" s="16">
        <v>1.1111</v>
      </c>
      <c r="AY10" s="16">
        <v>1.0175000000000001</v>
      </c>
      <c r="AZ10" s="16">
        <v>3.7495180599999997E-2</v>
      </c>
      <c r="BA10" s="16">
        <v>42.433700000000002</v>
      </c>
      <c r="BB10" s="16">
        <v>1.1249</v>
      </c>
      <c r="BC10" s="16">
        <v>14.976599999999999</v>
      </c>
      <c r="BD10" s="16">
        <v>2.7105000000000001</v>
      </c>
      <c r="BE10" s="16">
        <v>57.410299999999999</v>
      </c>
      <c r="BF10" s="16">
        <v>2.1945999999999999</v>
      </c>
      <c r="BG10" s="16">
        <v>0.36699999999999999</v>
      </c>
      <c r="BH10" s="16">
        <f t="shared" si="11"/>
        <v>3.685030034398034</v>
      </c>
      <c r="BI10" s="16">
        <f t="shared" si="12"/>
        <v>2.6509590254915314</v>
      </c>
      <c r="BJ10" s="16">
        <f t="shared" si="13"/>
        <v>18.098233243860424</v>
      </c>
      <c r="BK10" s="16">
        <f t="shared" si="14"/>
        <v>3.8226590002142471</v>
      </c>
      <c r="BL10" s="16">
        <f t="shared" si="18"/>
        <v>1.1000399999999999</v>
      </c>
      <c r="BM10" s="21">
        <f t="shared" si="15"/>
        <v>1.1111</v>
      </c>
    </row>
    <row r="11" spans="1:66" s="12" customFormat="1" x14ac:dyDescent="0.25">
      <c r="A11" s="7">
        <v>8</v>
      </c>
      <c r="B11" s="12" t="s">
        <v>25</v>
      </c>
      <c r="C11" s="10" t="s">
        <v>5</v>
      </c>
      <c r="D11" s="12" t="s">
        <v>8</v>
      </c>
      <c r="E11" s="12">
        <v>66</v>
      </c>
      <c r="F11" s="12">
        <v>150</v>
      </c>
      <c r="G11" s="12">
        <v>51</v>
      </c>
      <c r="H11" s="15">
        <f t="shared" si="16"/>
        <v>22.666666666666668</v>
      </c>
      <c r="I11" s="12">
        <v>230</v>
      </c>
      <c r="J11" s="35">
        <v>56.5</v>
      </c>
      <c r="K11" s="38">
        <v>42.5</v>
      </c>
      <c r="L11" s="35">
        <v>2.5</v>
      </c>
      <c r="M11" s="37">
        <v>29</v>
      </c>
      <c r="N11" s="40">
        <v>1560</v>
      </c>
      <c r="O11" s="18">
        <v>24</v>
      </c>
      <c r="P11" s="16">
        <v>1.1111</v>
      </c>
      <c r="Q11" s="16">
        <v>1.2759</v>
      </c>
      <c r="R11" s="16">
        <v>6.3314922400000001E-2</v>
      </c>
      <c r="S11" s="16">
        <v>40.783700000000003</v>
      </c>
      <c r="T11" s="16">
        <v>1.2134</v>
      </c>
      <c r="U11" s="16">
        <v>18.432500000000001</v>
      </c>
      <c r="V11" s="16">
        <v>4.5246000000000004</v>
      </c>
      <c r="W11" s="16">
        <v>59.216299999999997</v>
      </c>
      <c r="X11" s="16">
        <v>4.7610000000000001</v>
      </c>
      <c r="Y11" s="16">
        <v>0</v>
      </c>
      <c r="Z11" s="16">
        <f t="shared" si="0"/>
        <v>4.9623734148444232</v>
      </c>
      <c r="AA11" s="16">
        <f t="shared" si="1"/>
        <v>2.9752082327008091</v>
      </c>
      <c r="AB11" s="16">
        <f t="shared" si="2"/>
        <v>24.546860165468605</v>
      </c>
      <c r="AC11" s="16">
        <f t="shared" si="3"/>
        <v>8.040016009105603</v>
      </c>
      <c r="AD11" s="16">
        <f t="shared" si="17"/>
        <v>0.97775999999999996</v>
      </c>
      <c r="AE11" s="21">
        <f t="shared" si="4"/>
        <v>1.1111</v>
      </c>
      <c r="AF11" s="18">
        <v>23</v>
      </c>
      <c r="AG11" s="16">
        <v>1.2222</v>
      </c>
      <c r="AH11" s="16">
        <v>1.3098000000000001</v>
      </c>
      <c r="AI11" s="16">
        <v>3.2655961800000001E-2</v>
      </c>
      <c r="AJ11" s="16">
        <v>41.835099999999997</v>
      </c>
      <c r="AK11" s="16">
        <v>0.89749999999999996</v>
      </c>
      <c r="AL11" s="16">
        <v>16.485199999999999</v>
      </c>
      <c r="AM11" s="16">
        <v>1.7950999999999999</v>
      </c>
      <c r="AN11" s="16">
        <v>58.320399999999999</v>
      </c>
      <c r="AO11" s="16">
        <v>1.6073</v>
      </c>
      <c r="AP11" s="16">
        <v>0.37240000000000001</v>
      </c>
      <c r="AQ11" s="16">
        <f t="shared" si="5"/>
        <v>2.4932021530004582</v>
      </c>
      <c r="AR11" s="16">
        <f t="shared" si="6"/>
        <v>2.1453277271955846</v>
      </c>
      <c r="AS11" s="16">
        <f t="shared" si="7"/>
        <v>10.889161187004101</v>
      </c>
      <c r="AT11" s="16">
        <f t="shared" si="8"/>
        <v>2.7559824692560406</v>
      </c>
      <c r="AU11" s="16">
        <f t="shared" si="9"/>
        <v>1.2222</v>
      </c>
      <c r="AV11" s="21">
        <f t="shared" si="10"/>
        <v>1.2222</v>
      </c>
      <c r="AW11" s="18">
        <v>21</v>
      </c>
      <c r="AX11" s="16">
        <v>1.3889</v>
      </c>
      <c r="AY11" s="16">
        <v>1.4258999999999999</v>
      </c>
      <c r="AZ11" s="16">
        <v>2.8539117199999998E-2</v>
      </c>
      <c r="BA11" s="16">
        <v>42.532499999999999</v>
      </c>
      <c r="BB11" s="16">
        <v>1.2472000000000001</v>
      </c>
      <c r="BC11" s="16">
        <v>15.5844</v>
      </c>
      <c r="BD11" s="16">
        <v>1.5275000000000001</v>
      </c>
      <c r="BE11" s="16">
        <v>58.116900000000001</v>
      </c>
      <c r="BF11" s="16">
        <v>1.6997</v>
      </c>
      <c r="BG11" s="16">
        <v>1.5385</v>
      </c>
      <c r="BH11" s="16">
        <f t="shared" si="11"/>
        <v>2.0014809734202959</v>
      </c>
      <c r="BI11" s="16">
        <f t="shared" si="12"/>
        <v>2.9323458531711046</v>
      </c>
      <c r="BJ11" s="16">
        <f t="shared" si="13"/>
        <v>9.8014681348014676</v>
      </c>
      <c r="BK11" s="16">
        <f t="shared" si="14"/>
        <v>2.924622614076112</v>
      </c>
      <c r="BL11" s="16">
        <f t="shared" si="18"/>
        <v>1.4666399999999999</v>
      </c>
      <c r="BM11" s="21">
        <f t="shared" si="15"/>
        <v>1.3889</v>
      </c>
    </row>
    <row r="12" spans="1:66" s="12" customFormat="1" x14ac:dyDescent="0.25">
      <c r="A12" s="7">
        <v>9</v>
      </c>
      <c r="B12" s="12" t="s">
        <v>26</v>
      </c>
      <c r="C12" s="10" t="s">
        <v>5</v>
      </c>
      <c r="D12" s="12" t="s">
        <v>7</v>
      </c>
      <c r="E12" s="12">
        <v>78</v>
      </c>
      <c r="F12" s="12">
        <v>150</v>
      </c>
      <c r="G12" s="12">
        <v>48</v>
      </c>
      <c r="H12" s="15">
        <f t="shared" si="16"/>
        <v>21.333333333333332</v>
      </c>
      <c r="I12" s="12">
        <v>255</v>
      </c>
      <c r="J12" s="35">
        <v>58.5</v>
      </c>
      <c r="K12" s="38">
        <v>45.5</v>
      </c>
      <c r="L12" s="35">
        <v>2</v>
      </c>
      <c r="M12" s="37">
        <v>23</v>
      </c>
      <c r="N12" s="40">
        <v>600</v>
      </c>
      <c r="O12" s="18">
        <v>32</v>
      </c>
      <c r="P12" s="16">
        <v>0.83330000000000004</v>
      </c>
      <c r="Q12" s="16">
        <v>0.93420000000000003</v>
      </c>
      <c r="R12" s="16">
        <v>3.5246090100000002E-2</v>
      </c>
      <c r="S12" s="16">
        <v>36.128500000000003</v>
      </c>
      <c r="T12" s="16">
        <v>1.0246999999999999</v>
      </c>
      <c r="U12" s="16">
        <v>26.405000000000001</v>
      </c>
      <c r="V12" s="16">
        <v>3.3822999999999999</v>
      </c>
      <c r="W12" s="16">
        <v>62.533499999999997</v>
      </c>
      <c r="X12" s="16">
        <v>3.7801999999999998</v>
      </c>
      <c r="Y12" s="16">
        <v>3.6368</v>
      </c>
      <c r="Z12" s="16">
        <f t="shared" si="0"/>
        <v>3.7728634232498393</v>
      </c>
      <c r="AA12" s="16">
        <f t="shared" si="1"/>
        <v>2.8362649985468535</v>
      </c>
      <c r="AB12" s="16">
        <f t="shared" si="2"/>
        <v>12.809316417345199</v>
      </c>
      <c r="AC12" s="16">
        <f t="shared" si="3"/>
        <v>6.0450798372072567</v>
      </c>
      <c r="AD12" s="16">
        <f t="shared" si="17"/>
        <v>0.8</v>
      </c>
      <c r="AE12" s="21">
        <f t="shared" si="4"/>
        <v>0.83330000000000004</v>
      </c>
      <c r="AF12" s="18">
        <v>27</v>
      </c>
      <c r="AG12" s="16">
        <v>1</v>
      </c>
      <c r="AH12" s="16">
        <v>1.1037999999999999</v>
      </c>
      <c r="AI12" s="16">
        <v>1.8667E-2</v>
      </c>
      <c r="AJ12" s="16">
        <v>37.372599999999998</v>
      </c>
      <c r="AK12" s="16">
        <v>1.1990000000000001</v>
      </c>
      <c r="AL12" s="16">
        <v>24.122299999999999</v>
      </c>
      <c r="AM12" s="16">
        <v>1.9961</v>
      </c>
      <c r="AN12" s="16">
        <v>61.494900000000001</v>
      </c>
      <c r="AO12" s="16">
        <v>1.536</v>
      </c>
      <c r="AP12" s="16">
        <v>2.9853000000000001</v>
      </c>
      <c r="AQ12" s="16">
        <f t="shared" si="5"/>
        <v>1.6911578184453706</v>
      </c>
      <c r="AR12" s="16">
        <f t="shared" si="6"/>
        <v>3.2082327694621195</v>
      </c>
      <c r="AS12" s="16">
        <f t="shared" si="7"/>
        <v>8.2749157418654118</v>
      </c>
      <c r="AT12" s="16">
        <f t="shared" si="8"/>
        <v>2.4977681075991667</v>
      </c>
      <c r="AU12" s="16">
        <f t="shared" si="9"/>
        <v>1</v>
      </c>
      <c r="AV12" s="21">
        <f t="shared" si="10"/>
        <v>1</v>
      </c>
      <c r="AW12" s="18">
        <v>27</v>
      </c>
      <c r="AX12" s="16">
        <v>1.1111</v>
      </c>
      <c r="AY12" s="16">
        <v>1.1317999999999999</v>
      </c>
      <c r="AZ12" s="16">
        <v>2.25597744E-2</v>
      </c>
      <c r="BA12" s="16">
        <v>37.868200000000002</v>
      </c>
      <c r="BB12" s="16">
        <v>0.49490000000000001</v>
      </c>
      <c r="BC12" s="16">
        <v>22.5806</v>
      </c>
      <c r="BD12" s="16">
        <v>2.1381000000000001</v>
      </c>
      <c r="BE12" s="16">
        <v>60.448799999999999</v>
      </c>
      <c r="BF12" s="16">
        <v>1.9898</v>
      </c>
      <c r="BG12" s="16">
        <v>4.4451999999999998</v>
      </c>
      <c r="BH12" s="16">
        <f t="shared" si="11"/>
        <v>1.9932650998409616</v>
      </c>
      <c r="BI12" s="16">
        <f t="shared" si="12"/>
        <v>1.3069013050527882</v>
      </c>
      <c r="BJ12" s="16">
        <f t="shared" si="13"/>
        <v>9.4687475089235882</v>
      </c>
      <c r="BK12" s="16">
        <f t="shared" si="14"/>
        <v>3.2917113325657414</v>
      </c>
      <c r="BL12" s="16">
        <f t="shared" si="18"/>
        <v>1.2</v>
      </c>
      <c r="BM12" s="21">
        <f t="shared" si="15"/>
        <v>1.1111</v>
      </c>
    </row>
    <row r="13" spans="1:66" s="12" customFormat="1" x14ac:dyDescent="0.25">
      <c r="A13" s="7">
        <v>10</v>
      </c>
      <c r="B13" s="12" t="s">
        <v>27</v>
      </c>
      <c r="C13" s="10" t="s">
        <v>5</v>
      </c>
      <c r="D13" s="12" t="s">
        <v>8</v>
      </c>
      <c r="E13" s="12">
        <v>78</v>
      </c>
      <c r="F13" s="12">
        <v>148</v>
      </c>
      <c r="G13" s="12">
        <v>47</v>
      </c>
      <c r="H13" s="15">
        <f t="shared" si="16"/>
        <v>21.457268078889701</v>
      </c>
      <c r="I13" s="12">
        <v>240</v>
      </c>
      <c r="J13" s="35">
        <v>75.5</v>
      </c>
      <c r="K13" s="38">
        <v>51.5</v>
      </c>
      <c r="L13" s="35">
        <v>3</v>
      </c>
      <c r="M13" s="37">
        <v>26</v>
      </c>
      <c r="N13" s="40">
        <v>590</v>
      </c>
      <c r="O13" s="18">
        <v>30</v>
      </c>
      <c r="P13" s="16">
        <v>0.91669999999999996</v>
      </c>
      <c r="Q13" s="16">
        <v>1.0114000000000001</v>
      </c>
      <c r="R13" s="16">
        <v>2.2454566499999998E-2</v>
      </c>
      <c r="S13" s="16">
        <v>39.073500000000003</v>
      </c>
      <c r="T13" s="16">
        <v>1.1967000000000001</v>
      </c>
      <c r="U13" s="16">
        <v>21.953700000000001</v>
      </c>
      <c r="V13" s="16">
        <v>2.6574</v>
      </c>
      <c r="W13" s="16">
        <v>61.027200000000001</v>
      </c>
      <c r="X13" s="16">
        <v>2.0548000000000002</v>
      </c>
      <c r="Y13" s="16">
        <v>0.2581</v>
      </c>
      <c r="Z13" s="16">
        <f t="shared" si="0"/>
        <v>2.2201469744908047</v>
      </c>
      <c r="AA13" s="16">
        <f t="shared" si="1"/>
        <v>3.0626895466236705</v>
      </c>
      <c r="AB13" s="16">
        <f t="shared" si="2"/>
        <v>12.104565517429863</v>
      </c>
      <c r="AC13" s="16">
        <f t="shared" si="3"/>
        <v>3.3670232289864197</v>
      </c>
      <c r="AD13" s="16">
        <f t="shared" si="17"/>
        <v>0.88888</v>
      </c>
      <c r="AE13" s="21">
        <f t="shared" si="4"/>
        <v>0.91669999999999996</v>
      </c>
      <c r="AF13" s="18">
        <v>27</v>
      </c>
      <c r="AG13" s="16">
        <v>1.1111</v>
      </c>
      <c r="AH13" s="16">
        <v>1.1055999999999999</v>
      </c>
      <c r="AI13" s="16">
        <v>2.1516451499999999E-2</v>
      </c>
      <c r="AJ13" s="16">
        <v>39.824100000000001</v>
      </c>
      <c r="AK13" s="16">
        <v>1.2183999999999999</v>
      </c>
      <c r="AL13" s="16">
        <v>19.4724</v>
      </c>
      <c r="AM13" s="16">
        <v>1.8667</v>
      </c>
      <c r="AN13" s="16">
        <v>59.296500000000002</v>
      </c>
      <c r="AO13" s="16">
        <v>1.1180000000000001</v>
      </c>
      <c r="AP13" s="16">
        <v>2.1842000000000001</v>
      </c>
      <c r="AQ13" s="16">
        <f t="shared" si="5"/>
        <v>1.9461334569464546</v>
      </c>
      <c r="AR13" s="16">
        <f t="shared" si="6"/>
        <v>3.059453948739582</v>
      </c>
      <c r="AS13" s="16">
        <f t="shared" si="7"/>
        <v>9.5863889402436264</v>
      </c>
      <c r="AT13" s="16">
        <f t="shared" si="8"/>
        <v>1.8854401187253886</v>
      </c>
      <c r="AU13" s="16">
        <f t="shared" si="9"/>
        <v>1.1111</v>
      </c>
      <c r="AV13" s="21">
        <f t="shared" si="10"/>
        <v>1.1111</v>
      </c>
      <c r="AW13" s="18">
        <v>27</v>
      </c>
      <c r="AX13" s="16">
        <v>1.2222</v>
      </c>
      <c r="AY13" s="16">
        <v>1.1174999999999999</v>
      </c>
      <c r="AZ13" s="16">
        <v>2.34246852E-2</v>
      </c>
      <c r="BA13" s="16">
        <v>41.25</v>
      </c>
      <c r="BB13" s="16">
        <v>0.45179999999999998</v>
      </c>
      <c r="BC13" s="16">
        <v>16.25</v>
      </c>
      <c r="BD13" s="16">
        <v>1.1249</v>
      </c>
      <c r="BE13" s="16">
        <v>57.5</v>
      </c>
      <c r="BF13" s="16">
        <v>1.1779999999999999</v>
      </c>
      <c r="BG13" s="16">
        <v>2.9853000000000001</v>
      </c>
      <c r="BH13" s="16">
        <f t="shared" si="11"/>
        <v>2.096168697986577</v>
      </c>
      <c r="BI13" s="16">
        <f t="shared" si="12"/>
        <v>1.0952727272727272</v>
      </c>
      <c r="BJ13" s="16">
        <f t="shared" si="13"/>
        <v>6.9224615384615387</v>
      </c>
      <c r="BK13" s="16">
        <f t="shared" si="14"/>
        <v>2.048695652173913</v>
      </c>
      <c r="BL13" s="16">
        <f t="shared" si="18"/>
        <v>1.3333199999999998</v>
      </c>
      <c r="BM13" s="21">
        <f t="shared" si="15"/>
        <v>1.2222</v>
      </c>
    </row>
    <row r="14" spans="1:66" s="12" customFormat="1" x14ac:dyDescent="0.25">
      <c r="A14" s="7">
        <v>11</v>
      </c>
      <c r="B14" s="12" t="s">
        <v>28</v>
      </c>
      <c r="C14" s="10" t="s">
        <v>5</v>
      </c>
      <c r="D14" s="12" t="s">
        <v>7</v>
      </c>
      <c r="E14" s="12">
        <v>72</v>
      </c>
      <c r="F14" s="12">
        <v>175</v>
      </c>
      <c r="G14" s="12">
        <v>60</v>
      </c>
      <c r="H14" s="15">
        <f t="shared" si="16"/>
        <v>19.591836734693878</v>
      </c>
      <c r="I14" s="12">
        <v>265</v>
      </c>
      <c r="J14" s="35">
        <v>61.5</v>
      </c>
      <c r="K14" s="38">
        <v>44.5</v>
      </c>
      <c r="L14" s="35">
        <v>2</v>
      </c>
      <c r="M14" s="37">
        <v>27</v>
      </c>
      <c r="N14" s="40">
        <v>420</v>
      </c>
      <c r="O14" s="18">
        <v>33</v>
      </c>
      <c r="P14" s="16">
        <v>0.72219999999999995</v>
      </c>
      <c r="Q14" s="16">
        <v>0.90680000000000005</v>
      </c>
      <c r="R14" s="16">
        <v>1.9590397200000002E-2</v>
      </c>
      <c r="S14" s="16">
        <v>39.380499999999998</v>
      </c>
      <c r="T14" s="16">
        <v>1.0657000000000001</v>
      </c>
      <c r="U14" s="16">
        <v>25.486699999999999</v>
      </c>
      <c r="V14" s="16">
        <v>2.6667000000000001</v>
      </c>
      <c r="W14" s="16">
        <v>64.8673</v>
      </c>
      <c r="X14" s="16">
        <v>2.8717000000000001</v>
      </c>
      <c r="Y14" s="16">
        <v>11.4138</v>
      </c>
      <c r="Z14" s="16">
        <f t="shared" si="0"/>
        <v>2.1603878694309664</v>
      </c>
      <c r="AA14" s="16">
        <f t="shared" si="1"/>
        <v>2.7061616790035683</v>
      </c>
      <c r="AB14" s="16">
        <f t="shared" si="2"/>
        <v>10.463104285764734</v>
      </c>
      <c r="AC14" s="16">
        <f t="shared" si="3"/>
        <v>4.4270379682829413</v>
      </c>
      <c r="AD14" s="16">
        <f t="shared" si="17"/>
        <v>0.66664000000000012</v>
      </c>
      <c r="AE14" s="21">
        <f t="shared" si="4"/>
        <v>0.72219999999999995</v>
      </c>
      <c r="AF14" s="18">
        <v>31</v>
      </c>
      <c r="AG14" s="16">
        <v>0.83330000000000004</v>
      </c>
      <c r="AH14" s="16">
        <v>0.95830000000000004</v>
      </c>
      <c r="AI14" s="16">
        <v>1.8161773499999999E-2</v>
      </c>
      <c r="AJ14" s="16">
        <v>39.565199999999997</v>
      </c>
      <c r="AK14" s="16">
        <v>1.5</v>
      </c>
      <c r="AL14" s="16">
        <v>23.478300000000001</v>
      </c>
      <c r="AM14" s="16">
        <v>1.2246999999999999</v>
      </c>
      <c r="AN14" s="16">
        <v>63.043500000000002</v>
      </c>
      <c r="AO14" s="16">
        <v>1.4141999999999999</v>
      </c>
      <c r="AP14" s="16">
        <v>6.5350000000000001</v>
      </c>
      <c r="AQ14" s="16">
        <f t="shared" si="5"/>
        <v>1.8952075028696649</v>
      </c>
      <c r="AR14" s="16">
        <f t="shared" si="6"/>
        <v>3.7912104576749268</v>
      </c>
      <c r="AS14" s="16">
        <f t="shared" si="7"/>
        <v>5.2163061209712795</v>
      </c>
      <c r="AT14" s="16">
        <f t="shared" si="8"/>
        <v>2.2432130195817175</v>
      </c>
      <c r="AU14" s="16">
        <f t="shared" si="9"/>
        <v>0.83330000000000004</v>
      </c>
      <c r="AV14" s="21">
        <f t="shared" si="10"/>
        <v>0.83330000000000004</v>
      </c>
      <c r="AW14" s="18">
        <v>28</v>
      </c>
      <c r="AX14" s="16">
        <v>1</v>
      </c>
      <c r="AY14" s="16">
        <v>1.0813999999999999</v>
      </c>
      <c r="AZ14" s="16">
        <v>3.0904999999999998E-2</v>
      </c>
      <c r="BA14" s="16">
        <v>41.215299999999999</v>
      </c>
      <c r="BB14" s="16">
        <v>0.90349999999999997</v>
      </c>
      <c r="BC14" s="16">
        <v>20.4756</v>
      </c>
      <c r="BD14" s="16">
        <v>2.4744000000000002</v>
      </c>
      <c r="BE14" s="16">
        <v>61.690899999999999</v>
      </c>
      <c r="BF14" s="16">
        <v>2.7627000000000002</v>
      </c>
      <c r="BG14" s="16">
        <v>7.3121999999999998</v>
      </c>
      <c r="BH14" s="16">
        <f t="shared" si="11"/>
        <v>2.8578694285185868</v>
      </c>
      <c r="BI14" s="16">
        <f t="shared" si="12"/>
        <v>2.1921470910074659</v>
      </c>
      <c r="BJ14" s="16">
        <f t="shared" si="13"/>
        <v>12.084627556701635</v>
      </c>
      <c r="BK14" s="16">
        <f t="shared" si="14"/>
        <v>4.4782942054662849</v>
      </c>
      <c r="BL14" s="16">
        <f t="shared" si="18"/>
        <v>0.99995999999999996</v>
      </c>
      <c r="BM14" s="21">
        <f t="shared" si="15"/>
        <v>1</v>
      </c>
    </row>
    <row r="15" spans="1:66" s="12" customFormat="1" x14ac:dyDescent="0.25">
      <c r="A15" s="7">
        <v>12</v>
      </c>
      <c r="B15" s="12" t="s">
        <v>29</v>
      </c>
      <c r="C15" s="10" t="s">
        <v>5</v>
      </c>
      <c r="D15" s="12" t="s">
        <v>8</v>
      </c>
      <c r="E15" s="12">
        <v>63</v>
      </c>
      <c r="F15" s="12">
        <v>156</v>
      </c>
      <c r="G15" s="12">
        <v>60</v>
      </c>
      <c r="H15" s="15">
        <f t="shared" si="16"/>
        <v>24.654832347140037</v>
      </c>
      <c r="I15" s="12">
        <v>235</v>
      </c>
      <c r="J15" s="35">
        <v>70</v>
      </c>
      <c r="K15" s="38">
        <v>31</v>
      </c>
      <c r="L15" s="35">
        <v>2.5</v>
      </c>
      <c r="M15" s="37">
        <v>30</v>
      </c>
      <c r="N15" s="40">
        <v>1260</v>
      </c>
      <c r="O15" s="18">
        <v>26</v>
      </c>
      <c r="P15" s="16">
        <v>1</v>
      </c>
      <c r="Q15" s="16">
        <v>1.1657</v>
      </c>
      <c r="R15" s="16">
        <v>2.9692E-2</v>
      </c>
      <c r="S15" s="16">
        <v>36.519599999999997</v>
      </c>
      <c r="T15" s="16">
        <v>1.4983</v>
      </c>
      <c r="U15" s="16">
        <v>26.838200000000001</v>
      </c>
      <c r="V15" s="16">
        <v>3.0102000000000002</v>
      </c>
      <c r="W15" s="16">
        <v>63.357799999999997</v>
      </c>
      <c r="X15" s="16">
        <v>2.2946</v>
      </c>
      <c r="Y15" s="16">
        <v>0.33500000000000002</v>
      </c>
      <c r="Z15" s="16">
        <f t="shared" si="0"/>
        <v>2.5471390580766919</v>
      </c>
      <c r="AA15" s="16">
        <f t="shared" si="1"/>
        <v>4.1027283979014015</v>
      </c>
      <c r="AB15" s="16">
        <f t="shared" si="2"/>
        <v>11.216102421175787</v>
      </c>
      <c r="AC15" s="16">
        <f t="shared" si="3"/>
        <v>3.6216535296364456</v>
      </c>
      <c r="AD15" s="16">
        <f t="shared" si="17"/>
        <v>0.97775999999999996</v>
      </c>
      <c r="AE15" s="21">
        <f t="shared" si="4"/>
        <v>1</v>
      </c>
      <c r="AF15" s="18">
        <v>24</v>
      </c>
      <c r="AG15" s="16">
        <v>1.2222</v>
      </c>
      <c r="AH15" s="16">
        <v>1.2425999999999999</v>
      </c>
      <c r="AI15" s="16">
        <v>1.9538089200000001E-2</v>
      </c>
      <c r="AJ15" s="16">
        <v>38.360700000000001</v>
      </c>
      <c r="AK15" s="16">
        <v>0.57740000000000002</v>
      </c>
      <c r="AL15" s="16">
        <v>22.459</v>
      </c>
      <c r="AM15" s="16">
        <v>1.2134</v>
      </c>
      <c r="AN15" s="16">
        <v>60.819699999999997</v>
      </c>
      <c r="AO15" s="16">
        <v>1.0671999999999999</v>
      </c>
      <c r="AP15" s="16">
        <v>2.1141999999999999</v>
      </c>
      <c r="AQ15" s="16">
        <f t="shared" si="5"/>
        <v>1.5723554804442299</v>
      </c>
      <c r="AR15" s="16">
        <f t="shared" si="6"/>
        <v>1.5051862974346142</v>
      </c>
      <c r="AS15" s="16">
        <f t="shared" si="7"/>
        <v>5.4027338706086647</v>
      </c>
      <c r="AT15" s="16">
        <f t="shared" si="8"/>
        <v>1.7546946137517943</v>
      </c>
      <c r="AU15" s="16">
        <f t="shared" si="9"/>
        <v>1.2222</v>
      </c>
      <c r="AV15" s="21">
        <f t="shared" si="10"/>
        <v>1.2222</v>
      </c>
      <c r="AW15" s="18">
        <v>23</v>
      </c>
      <c r="AX15" s="16">
        <v>1.3889</v>
      </c>
      <c r="AY15" s="16">
        <v>1.2986</v>
      </c>
      <c r="AZ15" s="16">
        <v>1.7476528700000001E-2</v>
      </c>
      <c r="BA15" s="16">
        <v>39.215699999999998</v>
      </c>
      <c r="BB15" s="16">
        <v>0.47139999999999999</v>
      </c>
      <c r="BC15" s="16">
        <v>20.855599999999999</v>
      </c>
      <c r="BD15" s="16">
        <v>0.5</v>
      </c>
      <c r="BE15" s="16">
        <v>60.071300000000001</v>
      </c>
      <c r="BF15" s="16">
        <v>0.37269999999999998</v>
      </c>
      <c r="BG15" s="16">
        <v>1.8019000000000001</v>
      </c>
      <c r="BH15" s="16">
        <f t="shared" si="11"/>
        <v>1.3457976821192053</v>
      </c>
      <c r="BI15" s="16">
        <f t="shared" si="12"/>
        <v>1.2020695792756473</v>
      </c>
      <c r="BJ15" s="16">
        <f t="shared" si="13"/>
        <v>2.3974376186731621</v>
      </c>
      <c r="BK15" s="16">
        <f t="shared" si="14"/>
        <v>0.62042938974185668</v>
      </c>
      <c r="BL15" s="16">
        <f t="shared" si="18"/>
        <v>1.4666399999999999</v>
      </c>
      <c r="BM15" s="21">
        <f t="shared" si="15"/>
        <v>1.3889</v>
      </c>
    </row>
    <row r="16" spans="1:66" s="12" customFormat="1" x14ac:dyDescent="0.25">
      <c r="A16" s="7">
        <v>13</v>
      </c>
      <c r="B16" s="12" t="s">
        <v>30</v>
      </c>
      <c r="C16" s="10" t="s">
        <v>5</v>
      </c>
      <c r="D16" s="12" t="s">
        <v>8</v>
      </c>
      <c r="E16" s="12">
        <v>65</v>
      </c>
      <c r="F16" s="12">
        <v>158</v>
      </c>
      <c r="G16" s="12">
        <v>56</v>
      </c>
      <c r="H16" s="15">
        <f t="shared" si="16"/>
        <v>22.432302515622492</v>
      </c>
      <c r="I16" s="12">
        <v>240</v>
      </c>
      <c r="J16" s="35">
        <v>43.5</v>
      </c>
      <c r="K16" s="38">
        <v>27.5</v>
      </c>
      <c r="L16" s="35">
        <v>2</v>
      </c>
      <c r="M16" s="37">
        <v>29</v>
      </c>
      <c r="N16" s="40">
        <v>300</v>
      </c>
      <c r="O16" s="18">
        <v>26</v>
      </c>
      <c r="P16" s="16">
        <v>1.1111</v>
      </c>
      <c r="Q16" s="16">
        <v>1.1714</v>
      </c>
      <c r="R16" s="16">
        <v>2.6465290900000001E-2</v>
      </c>
      <c r="S16" s="16">
        <v>37.804900000000004</v>
      </c>
      <c r="T16" s="16">
        <v>0.98970000000000002</v>
      </c>
      <c r="U16" s="16">
        <v>23.1707</v>
      </c>
      <c r="V16" s="16">
        <v>0.90349999999999997</v>
      </c>
      <c r="W16" s="16">
        <v>60.9756</v>
      </c>
      <c r="X16" s="16">
        <v>1.4845999999999999</v>
      </c>
      <c r="Y16" s="16">
        <v>3.1749000000000001</v>
      </c>
      <c r="Z16" s="16">
        <f t="shared" si="0"/>
        <v>2.2592872545671843</v>
      </c>
      <c r="AA16" s="16">
        <f t="shared" si="1"/>
        <v>2.6179146089528076</v>
      </c>
      <c r="AB16" s="16">
        <f t="shared" si="2"/>
        <v>3.8993211253868032</v>
      </c>
      <c r="AC16" s="16">
        <f t="shared" si="3"/>
        <v>2.4347443895591021</v>
      </c>
      <c r="AD16" s="16">
        <f t="shared" si="17"/>
        <v>0.97775999999999996</v>
      </c>
      <c r="AE16" s="21">
        <f t="shared" si="4"/>
        <v>1.1111</v>
      </c>
      <c r="AF16" s="18">
        <v>24</v>
      </c>
      <c r="AG16" s="16">
        <v>1.2222</v>
      </c>
      <c r="AH16" s="16">
        <v>1.2397</v>
      </c>
      <c r="AI16" s="16">
        <v>1.8312222600000001E-2</v>
      </c>
      <c r="AJ16" s="16">
        <v>39.2958</v>
      </c>
      <c r="AK16" s="16">
        <v>0.63890000000000002</v>
      </c>
      <c r="AL16" s="16">
        <v>21.971800000000002</v>
      </c>
      <c r="AM16" s="16">
        <v>0.69989999999999997</v>
      </c>
      <c r="AN16" s="16">
        <v>61.267600000000002</v>
      </c>
      <c r="AO16" s="16">
        <v>0.63890000000000002</v>
      </c>
      <c r="AP16" s="16">
        <v>1.4440999999999999</v>
      </c>
      <c r="AQ16" s="16">
        <f t="shared" si="5"/>
        <v>1.4771495200451723</v>
      </c>
      <c r="AR16" s="16">
        <f t="shared" si="6"/>
        <v>1.6258735030206792</v>
      </c>
      <c r="AS16" s="16">
        <f t="shared" si="7"/>
        <v>3.1854467999890765</v>
      </c>
      <c r="AT16" s="16">
        <f t="shared" si="8"/>
        <v>1.0428023947404501</v>
      </c>
      <c r="AU16" s="16">
        <f t="shared" si="9"/>
        <v>1.2222</v>
      </c>
      <c r="AV16" s="21">
        <f t="shared" si="10"/>
        <v>1.2222</v>
      </c>
      <c r="AW16" s="18">
        <v>23</v>
      </c>
      <c r="AX16" s="16">
        <v>1.3889</v>
      </c>
      <c r="AY16" s="16">
        <v>1.3287</v>
      </c>
      <c r="AZ16" s="16">
        <v>1.30945492E-2</v>
      </c>
      <c r="BA16" s="16">
        <v>40.069699999999997</v>
      </c>
      <c r="BB16" s="16">
        <v>1.2472000000000001</v>
      </c>
      <c r="BC16" s="16">
        <v>20.557500000000001</v>
      </c>
      <c r="BD16" s="16">
        <v>1.1054999999999999</v>
      </c>
      <c r="BE16" s="16">
        <v>60.627200000000002</v>
      </c>
      <c r="BF16" s="16">
        <v>0.8165</v>
      </c>
      <c r="BG16" s="16">
        <v>1.7544</v>
      </c>
      <c r="BH16" s="16">
        <f t="shared" si="11"/>
        <v>0.98551585760517801</v>
      </c>
      <c r="BI16" s="16">
        <f t="shared" si="12"/>
        <v>3.1125763357349823</v>
      </c>
      <c r="BJ16" s="16">
        <f t="shared" si="13"/>
        <v>5.3775994162714325</v>
      </c>
      <c r="BK16" s="16">
        <f t="shared" si="14"/>
        <v>1.3467552517681831</v>
      </c>
      <c r="BL16" s="16">
        <f t="shared" si="18"/>
        <v>1.4666399999999999</v>
      </c>
      <c r="BM16" s="21">
        <f t="shared" si="15"/>
        <v>1.3889</v>
      </c>
    </row>
    <row r="17" spans="1:65" s="12" customFormat="1" x14ac:dyDescent="0.25">
      <c r="A17" s="7">
        <v>14</v>
      </c>
      <c r="B17" s="12" t="s">
        <v>31</v>
      </c>
      <c r="C17" s="10" t="s">
        <v>5</v>
      </c>
      <c r="D17" s="12" t="s">
        <v>7</v>
      </c>
      <c r="E17" s="12">
        <v>70</v>
      </c>
      <c r="F17" s="12">
        <v>160</v>
      </c>
      <c r="G17" s="12">
        <v>62</v>
      </c>
      <c r="H17" s="15">
        <f t="shared" si="16"/>
        <v>24.218749999999996</v>
      </c>
      <c r="I17" s="12">
        <v>260</v>
      </c>
      <c r="J17" s="35">
        <v>56.5</v>
      </c>
      <c r="K17" s="38">
        <v>38.5</v>
      </c>
      <c r="L17" s="35">
        <v>2</v>
      </c>
      <c r="M17" s="37">
        <v>26</v>
      </c>
      <c r="N17" s="40">
        <v>420</v>
      </c>
      <c r="O17" s="18">
        <v>28</v>
      </c>
      <c r="P17" s="16">
        <v>0.91669999999999996</v>
      </c>
      <c r="Q17" s="16">
        <v>1.0896999999999999</v>
      </c>
      <c r="R17" s="16">
        <v>4.2366207199999999E-2</v>
      </c>
      <c r="S17" s="16">
        <v>38.485799999999998</v>
      </c>
      <c r="T17" s="16">
        <v>1.2989999999999999</v>
      </c>
      <c r="U17" s="16">
        <v>22.397500000000001</v>
      </c>
      <c r="V17" s="16">
        <v>2.5951</v>
      </c>
      <c r="W17" s="16">
        <v>60.883299999999998</v>
      </c>
      <c r="X17" s="16">
        <v>2.4969000000000001</v>
      </c>
      <c r="Y17" s="16">
        <v>1.6261000000000001</v>
      </c>
      <c r="Z17" s="16">
        <f t="shared" si="0"/>
        <v>3.8878780581811512</v>
      </c>
      <c r="AA17" s="16">
        <f t="shared" si="1"/>
        <v>3.3752708791294452</v>
      </c>
      <c r="AB17" s="16">
        <f t="shared" si="2"/>
        <v>11.586561000111619</v>
      </c>
      <c r="AC17" s="16">
        <f t="shared" si="3"/>
        <v>4.1011246105253827</v>
      </c>
      <c r="AD17" s="16">
        <f t="shared" si="17"/>
        <v>0.88888</v>
      </c>
      <c r="AE17" s="21">
        <f t="shared" si="4"/>
        <v>0.91669999999999996</v>
      </c>
      <c r="AF17" s="18">
        <v>25</v>
      </c>
      <c r="AG17" s="16">
        <v>1.1111</v>
      </c>
      <c r="AH17" s="16">
        <v>1.1825000000000001</v>
      </c>
      <c r="AI17" s="16">
        <v>3.6541856800000001E-2</v>
      </c>
      <c r="AJ17" s="16">
        <v>38.791899999999998</v>
      </c>
      <c r="AK17" s="16">
        <v>1.1606000000000001</v>
      </c>
      <c r="AL17" s="16">
        <v>20.536899999999999</v>
      </c>
      <c r="AM17" s="16">
        <v>3.6421999999999999</v>
      </c>
      <c r="AN17" s="16">
        <v>59.328899999999997</v>
      </c>
      <c r="AO17" s="16">
        <v>2.85</v>
      </c>
      <c r="AP17" s="16">
        <v>4.7305999999999999</v>
      </c>
      <c r="AQ17" s="16">
        <f t="shared" si="5"/>
        <v>3.0902204482029596</v>
      </c>
      <c r="AR17" s="16">
        <f t="shared" si="6"/>
        <v>2.9918617030875003</v>
      </c>
      <c r="AS17" s="16">
        <f t="shared" si="7"/>
        <v>17.734906436706609</v>
      </c>
      <c r="AT17" s="16">
        <f t="shared" si="8"/>
        <v>4.8037297168833408</v>
      </c>
      <c r="AU17" s="16">
        <f t="shared" si="9"/>
        <v>1.1111</v>
      </c>
      <c r="AV17" s="21">
        <f t="shared" si="10"/>
        <v>1.1111</v>
      </c>
      <c r="AW17" s="18">
        <v>22</v>
      </c>
      <c r="AX17" s="16">
        <v>1.3889</v>
      </c>
      <c r="AY17" s="16">
        <v>1.3588</v>
      </c>
      <c r="AZ17" s="16">
        <v>3.8803088200000002E-2</v>
      </c>
      <c r="BA17" s="16">
        <v>40.3748</v>
      </c>
      <c r="BB17" s="16">
        <v>0.95740000000000003</v>
      </c>
      <c r="BC17" s="16">
        <v>18.228300000000001</v>
      </c>
      <c r="BD17" s="16">
        <v>1.4624999999999999</v>
      </c>
      <c r="BE17" s="16">
        <v>58.603099999999998</v>
      </c>
      <c r="BF17" s="16">
        <v>1.972</v>
      </c>
      <c r="BG17" s="16">
        <v>2.5001000000000002</v>
      </c>
      <c r="BH17" s="16">
        <f t="shared" si="11"/>
        <v>2.8556879746835446</v>
      </c>
      <c r="BI17" s="16">
        <f t="shared" si="12"/>
        <v>2.3712810961292687</v>
      </c>
      <c r="BJ17" s="16">
        <f t="shared" si="13"/>
        <v>8.0232385905432739</v>
      </c>
      <c r="BK17" s="16">
        <f t="shared" si="14"/>
        <v>3.3650097008520028</v>
      </c>
      <c r="BL17" s="16">
        <f t="shared" si="18"/>
        <v>1.3333199999999998</v>
      </c>
      <c r="BM17" s="21">
        <f t="shared" si="15"/>
        <v>1.3889</v>
      </c>
    </row>
    <row r="18" spans="1:65" s="12" customFormat="1" x14ac:dyDescent="0.25">
      <c r="A18" s="7">
        <v>15</v>
      </c>
      <c r="B18" s="12" t="s">
        <v>32</v>
      </c>
      <c r="C18" s="10" t="s">
        <v>5</v>
      </c>
      <c r="D18" s="12" t="s">
        <v>7</v>
      </c>
      <c r="E18" s="12">
        <v>74</v>
      </c>
      <c r="F18" s="12">
        <v>163</v>
      </c>
      <c r="G18" s="12">
        <v>65</v>
      </c>
      <c r="H18" s="15">
        <f t="shared" si="16"/>
        <v>24.464601603372351</v>
      </c>
      <c r="I18" s="12">
        <v>255</v>
      </c>
      <c r="J18" s="35">
        <v>51.5</v>
      </c>
      <c r="K18" s="38">
        <v>30.5</v>
      </c>
      <c r="L18" s="35">
        <v>2.5</v>
      </c>
      <c r="M18" s="37">
        <v>30</v>
      </c>
      <c r="N18" s="40">
        <v>1600</v>
      </c>
      <c r="O18" s="18">
        <v>22</v>
      </c>
      <c r="P18" s="16">
        <v>1.1111</v>
      </c>
      <c r="Q18" s="16">
        <v>1.3426</v>
      </c>
      <c r="R18" s="16">
        <v>3.7634068100000001E-2</v>
      </c>
      <c r="S18" s="16">
        <v>38.896599999999999</v>
      </c>
      <c r="T18" s="16">
        <v>1.5275000000000001</v>
      </c>
      <c r="U18" s="16">
        <v>20</v>
      </c>
      <c r="V18" s="16">
        <v>1.3436999999999999</v>
      </c>
      <c r="W18" s="16">
        <v>58.896599999999999</v>
      </c>
      <c r="X18" s="16">
        <v>2.2669000000000001</v>
      </c>
      <c r="Y18" s="16">
        <v>5.5186000000000002</v>
      </c>
      <c r="Z18" s="16">
        <f t="shared" si="0"/>
        <v>2.8030737449724419</v>
      </c>
      <c r="AA18" s="16">
        <f t="shared" si="1"/>
        <v>3.9270784592997847</v>
      </c>
      <c r="AB18" s="16">
        <f t="shared" si="2"/>
        <v>6.7184999999999997</v>
      </c>
      <c r="AC18" s="16">
        <f t="shared" si="3"/>
        <v>3.8489488357562238</v>
      </c>
      <c r="AD18" s="16">
        <f t="shared" si="17"/>
        <v>0.97775999999999996</v>
      </c>
      <c r="AE18" s="21">
        <f t="shared" si="4"/>
        <v>1.1111</v>
      </c>
      <c r="AF18" s="18">
        <v>23</v>
      </c>
      <c r="AG18" s="16">
        <v>1.2222</v>
      </c>
      <c r="AH18" s="16">
        <v>1.2996000000000001</v>
      </c>
      <c r="AI18" s="16">
        <v>2.3045803199999999E-2</v>
      </c>
      <c r="AJ18" s="16">
        <v>38.871499999999997</v>
      </c>
      <c r="AK18" s="16">
        <v>0.47139999999999999</v>
      </c>
      <c r="AL18" s="16">
        <v>20.2194</v>
      </c>
      <c r="AM18" s="16">
        <v>0.95740000000000003</v>
      </c>
      <c r="AN18" s="16">
        <v>59.090899999999998</v>
      </c>
      <c r="AO18" s="16">
        <v>0.68720000000000003</v>
      </c>
      <c r="AP18" s="16">
        <v>5.1092000000000004</v>
      </c>
      <c r="AQ18" s="16">
        <f t="shared" si="5"/>
        <v>1.7732997229916896</v>
      </c>
      <c r="AR18" s="16">
        <f t="shared" si="6"/>
        <v>1.2127136848333613</v>
      </c>
      <c r="AS18" s="16">
        <f t="shared" si="7"/>
        <v>4.7350564309524517</v>
      </c>
      <c r="AT18" s="16">
        <f t="shared" si="8"/>
        <v>1.16295402506985</v>
      </c>
      <c r="AU18" s="16">
        <f t="shared" si="9"/>
        <v>1.2222</v>
      </c>
      <c r="AV18" s="21">
        <f t="shared" si="10"/>
        <v>1.2222</v>
      </c>
      <c r="AW18" s="18">
        <v>21</v>
      </c>
      <c r="AX18" s="16">
        <v>1.3889</v>
      </c>
      <c r="AY18" s="16">
        <v>1.4556</v>
      </c>
      <c r="AZ18" s="16">
        <v>2.0412663300000002E-2</v>
      </c>
      <c r="BA18" s="16">
        <v>41.030500000000004</v>
      </c>
      <c r="BB18" s="16">
        <v>0.63249999999999995</v>
      </c>
      <c r="BC18" s="16">
        <v>17.175599999999999</v>
      </c>
      <c r="BD18" s="16">
        <v>0.63249999999999995</v>
      </c>
      <c r="BE18" s="16">
        <v>58.206099999999999</v>
      </c>
      <c r="BF18" s="16">
        <v>0.89439999999999997</v>
      </c>
      <c r="BG18" s="16">
        <v>1.5444</v>
      </c>
      <c r="BH18" s="16">
        <f t="shared" si="11"/>
        <v>1.4023538953009069</v>
      </c>
      <c r="BI18" s="16">
        <f t="shared" si="12"/>
        <v>1.541536174309355</v>
      </c>
      <c r="BJ18" s="16">
        <f t="shared" si="13"/>
        <v>3.6825496634760939</v>
      </c>
      <c r="BK18" s="16">
        <f t="shared" si="14"/>
        <v>1.5366087059603719</v>
      </c>
      <c r="BL18" s="16">
        <f t="shared" si="18"/>
        <v>1.4666399999999999</v>
      </c>
      <c r="BM18" s="21">
        <f t="shared" si="15"/>
        <v>1.3889</v>
      </c>
    </row>
    <row r="19" spans="1:65" s="12" customFormat="1" x14ac:dyDescent="0.25">
      <c r="A19" s="7">
        <v>16</v>
      </c>
      <c r="B19" s="12" t="s">
        <v>33</v>
      </c>
      <c r="C19" s="10" t="s">
        <v>5</v>
      </c>
      <c r="D19" s="12" t="s">
        <v>7</v>
      </c>
      <c r="E19" s="12">
        <v>70</v>
      </c>
      <c r="F19" s="12">
        <v>161</v>
      </c>
      <c r="G19" s="12">
        <v>58</v>
      </c>
      <c r="H19" s="15">
        <f t="shared" si="16"/>
        <v>22.375679950619187</v>
      </c>
      <c r="I19" s="12">
        <v>265</v>
      </c>
      <c r="J19" s="35">
        <v>101</v>
      </c>
      <c r="K19" s="38">
        <v>47</v>
      </c>
      <c r="L19" s="35">
        <v>2.5</v>
      </c>
      <c r="M19" s="37">
        <v>26</v>
      </c>
      <c r="N19" s="40">
        <v>800</v>
      </c>
      <c r="O19" s="18">
        <v>24</v>
      </c>
      <c r="P19" s="16">
        <v>1.1111</v>
      </c>
      <c r="Q19" s="16">
        <v>1.2722</v>
      </c>
      <c r="R19" s="16">
        <v>2.922193E-2</v>
      </c>
      <c r="S19" s="16">
        <v>39.301299999999998</v>
      </c>
      <c r="T19" s="16">
        <v>1.1547000000000001</v>
      </c>
      <c r="U19" s="16">
        <v>21.251799999999999</v>
      </c>
      <c r="V19" s="16">
        <v>1.7950999999999999</v>
      </c>
      <c r="W19" s="16">
        <v>60.553100000000001</v>
      </c>
      <c r="X19" s="16">
        <v>1.7950999999999999</v>
      </c>
      <c r="Y19" s="16">
        <v>0.36969999999999997</v>
      </c>
      <c r="Z19" s="16">
        <f t="shared" si="0"/>
        <v>2.2969603835874866</v>
      </c>
      <c r="AA19" s="16">
        <f t="shared" si="1"/>
        <v>2.9380707508403034</v>
      </c>
      <c r="AB19" s="16">
        <f t="shared" si="2"/>
        <v>8.446813916938801</v>
      </c>
      <c r="AC19" s="16">
        <f t="shared" si="3"/>
        <v>2.9645055331601515</v>
      </c>
      <c r="AD19" s="16">
        <f t="shared" si="17"/>
        <v>0.97775999999999996</v>
      </c>
      <c r="AE19" s="21">
        <f t="shared" si="4"/>
        <v>1.1111</v>
      </c>
      <c r="AF19" s="18">
        <v>23</v>
      </c>
      <c r="AG19" s="16">
        <v>1.2222</v>
      </c>
      <c r="AH19" s="16">
        <v>1.3037000000000001</v>
      </c>
      <c r="AI19" s="16">
        <v>1.15229016E-2</v>
      </c>
      <c r="AJ19" s="16">
        <v>39.531199999999998</v>
      </c>
      <c r="AK19" s="16">
        <v>1.3436999999999999</v>
      </c>
      <c r="AL19" s="16">
        <v>20.468699999999998</v>
      </c>
      <c r="AM19" s="16">
        <v>1.675</v>
      </c>
      <c r="AN19" s="16">
        <v>60</v>
      </c>
      <c r="AO19" s="16">
        <v>1.1547000000000001</v>
      </c>
      <c r="AP19" s="16">
        <v>1.1788000000000001</v>
      </c>
      <c r="AQ19" s="16">
        <f t="shared" si="5"/>
        <v>0.8838614405154559</v>
      </c>
      <c r="AR19" s="16">
        <f t="shared" si="6"/>
        <v>3.3990873031934266</v>
      </c>
      <c r="AS19" s="16">
        <f t="shared" si="7"/>
        <v>8.1832260964301593</v>
      </c>
      <c r="AT19" s="16">
        <f t="shared" si="8"/>
        <v>1.9245000000000001</v>
      </c>
      <c r="AU19" s="16">
        <f t="shared" si="9"/>
        <v>1.2222</v>
      </c>
      <c r="AV19" s="21">
        <f t="shared" si="10"/>
        <v>1.2222</v>
      </c>
      <c r="AW19" s="18">
        <v>21</v>
      </c>
      <c r="AX19" s="16">
        <v>1.3889</v>
      </c>
      <c r="AY19" s="16">
        <v>1.4221999999999999</v>
      </c>
      <c r="AZ19" s="16">
        <v>2.4216860400000002E-2</v>
      </c>
      <c r="BA19" s="16">
        <v>40.625</v>
      </c>
      <c r="BB19" s="16">
        <v>1.2</v>
      </c>
      <c r="BC19" s="16">
        <v>17.773399999999999</v>
      </c>
      <c r="BD19" s="16">
        <v>1.7204999999999999</v>
      </c>
      <c r="BE19" s="16">
        <v>58.398400000000002</v>
      </c>
      <c r="BF19" s="16">
        <v>1.1661999999999999</v>
      </c>
      <c r="BG19" s="16">
        <v>2.3754</v>
      </c>
      <c r="BH19" s="16">
        <f t="shared" si="11"/>
        <v>1.7027746027281681</v>
      </c>
      <c r="BI19" s="16">
        <f t="shared" si="12"/>
        <v>2.9538461538461536</v>
      </c>
      <c r="BJ19" s="16">
        <f t="shared" si="13"/>
        <v>9.6801962483261512</v>
      </c>
      <c r="BK19" s="16">
        <f t="shared" si="14"/>
        <v>1.9969725197950625</v>
      </c>
      <c r="BL19" s="16">
        <f t="shared" si="18"/>
        <v>1.4666399999999999</v>
      </c>
      <c r="BM19" s="21">
        <f t="shared" si="15"/>
        <v>1.3889</v>
      </c>
    </row>
    <row r="20" spans="1:65" s="12" customFormat="1" x14ac:dyDescent="0.25">
      <c r="A20" s="7">
        <v>17</v>
      </c>
      <c r="B20" s="12" t="s">
        <v>34</v>
      </c>
      <c r="C20" s="10" t="s">
        <v>5</v>
      </c>
      <c r="D20" s="12" t="s">
        <v>7</v>
      </c>
      <c r="E20" s="12">
        <v>67</v>
      </c>
      <c r="F20" s="12">
        <v>170</v>
      </c>
      <c r="G20" s="12">
        <v>65</v>
      </c>
      <c r="H20" s="15">
        <f t="shared" si="16"/>
        <v>22.491349480968861</v>
      </c>
      <c r="I20" s="12">
        <v>250</v>
      </c>
      <c r="J20" s="35">
        <v>48.5</v>
      </c>
      <c r="K20" s="38">
        <v>32.5</v>
      </c>
      <c r="L20" s="35">
        <v>2</v>
      </c>
      <c r="M20" s="37">
        <v>28</v>
      </c>
      <c r="N20" s="40">
        <v>300</v>
      </c>
      <c r="O20" s="18">
        <v>20</v>
      </c>
      <c r="P20" s="16">
        <v>1.3889</v>
      </c>
      <c r="Q20" s="16">
        <v>1.5093000000000001</v>
      </c>
      <c r="R20" s="16">
        <v>3.8176694300000001E-2</v>
      </c>
      <c r="S20" s="16">
        <v>40.4908</v>
      </c>
      <c r="T20" s="16">
        <v>1.4141999999999999</v>
      </c>
      <c r="U20" s="16">
        <v>17.791399999999999</v>
      </c>
      <c r="V20" s="16">
        <v>1.8855999999999999</v>
      </c>
      <c r="W20" s="16">
        <v>58.282200000000003</v>
      </c>
      <c r="X20" s="16">
        <v>1.7950999999999999</v>
      </c>
      <c r="Y20" s="16">
        <v>2.9853000000000001</v>
      </c>
      <c r="Z20" s="16">
        <f t="shared" si="0"/>
        <v>2.5294304843304842</v>
      </c>
      <c r="AA20" s="16">
        <f t="shared" si="1"/>
        <v>3.492645242869985</v>
      </c>
      <c r="AB20" s="16">
        <f t="shared" si="2"/>
        <v>10.598378992097306</v>
      </c>
      <c r="AC20" s="16">
        <f t="shared" si="3"/>
        <v>3.0800141381073463</v>
      </c>
      <c r="AD20" s="16">
        <f t="shared" si="17"/>
        <v>1.1111200000000001</v>
      </c>
      <c r="AE20" s="21">
        <f t="shared" si="4"/>
        <v>1.3889</v>
      </c>
      <c r="AF20" s="18">
        <v>21</v>
      </c>
      <c r="AG20" s="16">
        <v>1.3889</v>
      </c>
      <c r="AH20" s="16">
        <v>1.4005000000000001</v>
      </c>
      <c r="AI20" s="16">
        <v>3.4412775299999997E-2</v>
      </c>
      <c r="AJ20" s="16">
        <v>41.4876</v>
      </c>
      <c r="AK20" s="16">
        <v>0.89749999999999996</v>
      </c>
      <c r="AL20" s="16">
        <v>16.694199999999999</v>
      </c>
      <c r="AM20" s="16">
        <v>1.8633999999999999</v>
      </c>
      <c r="AN20" s="16">
        <v>58.181800000000003</v>
      </c>
      <c r="AO20" s="16">
        <v>2.1343999999999999</v>
      </c>
      <c r="AP20" s="16">
        <v>0.79369999999999996</v>
      </c>
      <c r="AQ20" s="16">
        <f t="shared" si="5"/>
        <v>2.4571778150660477</v>
      </c>
      <c r="AR20" s="16">
        <f t="shared" si="6"/>
        <v>2.1632969851232655</v>
      </c>
      <c r="AS20" s="16">
        <f t="shared" si="7"/>
        <v>11.161960441350889</v>
      </c>
      <c r="AT20" s="16">
        <f t="shared" si="8"/>
        <v>3.6685011464066082</v>
      </c>
      <c r="AU20" s="16">
        <f t="shared" si="9"/>
        <v>1.3889</v>
      </c>
      <c r="AV20" s="21">
        <f t="shared" si="10"/>
        <v>1.3889</v>
      </c>
      <c r="AW20" s="18">
        <v>20</v>
      </c>
      <c r="AX20" s="16">
        <v>1.5832999999999999</v>
      </c>
      <c r="AY20" s="16">
        <v>1.4910000000000001</v>
      </c>
      <c r="AZ20" s="16">
        <v>5.9009591000000004E-3</v>
      </c>
      <c r="BA20" s="16">
        <v>42.831899999999997</v>
      </c>
      <c r="BB20" s="16">
        <v>2.0548000000000002</v>
      </c>
      <c r="BC20" s="16">
        <v>14.690300000000001</v>
      </c>
      <c r="BD20" s="16">
        <v>1.9508000000000001</v>
      </c>
      <c r="BE20" s="16">
        <v>57.522100000000002</v>
      </c>
      <c r="BF20" s="16">
        <v>0.68720000000000003</v>
      </c>
      <c r="BG20" s="16">
        <v>0.82989999999999997</v>
      </c>
      <c r="BH20" s="16">
        <f t="shared" si="11"/>
        <v>0.39577190476190477</v>
      </c>
      <c r="BI20" s="16">
        <f t="shared" si="12"/>
        <v>4.7973589777712409</v>
      </c>
      <c r="BJ20" s="16">
        <f t="shared" si="13"/>
        <v>13.279510969823624</v>
      </c>
      <c r="BK20" s="16">
        <f t="shared" si="14"/>
        <v>1.1946712654788332</v>
      </c>
      <c r="BL20" s="16">
        <f t="shared" si="18"/>
        <v>1.6666799999999999</v>
      </c>
      <c r="BM20" s="21">
        <f t="shared" si="15"/>
        <v>1.5832999999999999</v>
      </c>
    </row>
    <row r="21" spans="1:65" s="12" customFormat="1" x14ac:dyDescent="0.25">
      <c r="A21" s="7">
        <v>18</v>
      </c>
      <c r="B21" s="12" t="s">
        <v>35</v>
      </c>
      <c r="C21" s="10" t="s">
        <v>5</v>
      </c>
      <c r="D21" s="12" t="s">
        <v>7</v>
      </c>
      <c r="E21" s="12">
        <v>62</v>
      </c>
      <c r="F21" s="12">
        <v>167</v>
      </c>
      <c r="G21" s="12">
        <v>70</v>
      </c>
      <c r="H21" s="15">
        <f t="shared" si="16"/>
        <v>25.099501595611173</v>
      </c>
      <c r="I21" s="12">
        <v>260</v>
      </c>
      <c r="J21" s="35">
        <v>50</v>
      </c>
      <c r="K21" s="38">
        <v>37</v>
      </c>
      <c r="L21" s="35">
        <v>2</v>
      </c>
      <c r="M21" s="37">
        <v>30</v>
      </c>
      <c r="N21" s="40">
        <v>600</v>
      </c>
      <c r="O21" s="18">
        <v>21</v>
      </c>
      <c r="P21" s="16">
        <v>1.2222</v>
      </c>
      <c r="Q21" s="16">
        <v>1.4349000000000001</v>
      </c>
      <c r="R21" s="16">
        <v>4.9253437800000001E-2</v>
      </c>
      <c r="S21" s="16">
        <v>41.056199999999997</v>
      </c>
      <c r="T21" s="16">
        <v>2.2271000000000001</v>
      </c>
      <c r="U21" s="16">
        <v>20.1022</v>
      </c>
      <c r="V21" s="16">
        <v>0.8</v>
      </c>
      <c r="W21" s="16">
        <v>61.1584</v>
      </c>
      <c r="X21" s="16">
        <v>2.3151999999999999</v>
      </c>
      <c r="Y21" s="16">
        <v>6.0625</v>
      </c>
      <c r="Z21" s="16">
        <f t="shared" si="0"/>
        <v>3.4325345180848834</v>
      </c>
      <c r="AA21" s="16">
        <f t="shared" si="1"/>
        <v>5.4245156638948568</v>
      </c>
      <c r="AB21" s="16">
        <f t="shared" si="2"/>
        <v>3.9796639173821773</v>
      </c>
      <c r="AC21" s="16">
        <f t="shared" si="3"/>
        <v>3.7855797404771874</v>
      </c>
      <c r="AD21" s="16">
        <f t="shared" si="17"/>
        <v>1.1111200000000001</v>
      </c>
      <c r="AE21" s="21">
        <f t="shared" si="4"/>
        <v>1.2222</v>
      </c>
      <c r="AF21" s="18">
        <v>21</v>
      </c>
      <c r="AG21" s="16">
        <v>1.3889</v>
      </c>
      <c r="AH21" s="16">
        <v>1.425</v>
      </c>
      <c r="AI21" s="16">
        <v>3.5789175200000002E-2</v>
      </c>
      <c r="AJ21" s="16">
        <v>41.520499999999998</v>
      </c>
      <c r="AK21" s="16">
        <v>0.4899</v>
      </c>
      <c r="AL21" s="16">
        <v>17.3489</v>
      </c>
      <c r="AM21" s="16">
        <v>1.1661999999999999</v>
      </c>
      <c r="AN21" s="16">
        <v>58.869399999999999</v>
      </c>
      <c r="AO21" s="16">
        <v>1.3565</v>
      </c>
      <c r="AP21" s="16">
        <v>0.94340000000000002</v>
      </c>
      <c r="AQ21" s="16">
        <f t="shared" si="5"/>
        <v>2.511521066666667</v>
      </c>
      <c r="AR21" s="16">
        <f t="shared" si="6"/>
        <v>1.1798990859936658</v>
      </c>
      <c r="AS21" s="16">
        <f t="shared" si="7"/>
        <v>6.7220400140642917</v>
      </c>
      <c r="AT21" s="16">
        <f t="shared" si="8"/>
        <v>2.3042531433987778</v>
      </c>
      <c r="AU21" s="16">
        <f t="shared" si="9"/>
        <v>1.3889</v>
      </c>
      <c r="AV21" s="21">
        <f t="shared" si="10"/>
        <v>1.3889</v>
      </c>
      <c r="AW21" s="18">
        <v>20</v>
      </c>
      <c r="AX21" s="16">
        <v>1.5832999999999999</v>
      </c>
      <c r="AY21" s="16">
        <v>1.5263</v>
      </c>
      <c r="AZ21" s="16">
        <v>1.61464934E-2</v>
      </c>
      <c r="BA21" s="16">
        <v>43.360999999999997</v>
      </c>
      <c r="BB21" s="16">
        <v>1.1661999999999999</v>
      </c>
      <c r="BC21" s="16">
        <v>14.3154</v>
      </c>
      <c r="BD21" s="16">
        <v>2.2271000000000001</v>
      </c>
      <c r="BE21" s="16">
        <v>57.676299999999998</v>
      </c>
      <c r="BF21" s="16">
        <v>1.9596</v>
      </c>
      <c r="BG21" s="16">
        <v>2.4214000000000002</v>
      </c>
      <c r="BH21" s="16">
        <f t="shared" si="11"/>
        <v>1.057884649151543</v>
      </c>
      <c r="BI21" s="16">
        <f t="shared" si="12"/>
        <v>2.6895136182283617</v>
      </c>
      <c r="BJ21" s="16">
        <f t="shared" si="13"/>
        <v>15.557371781438173</v>
      </c>
      <c r="BK21" s="16">
        <f t="shared" si="14"/>
        <v>3.3975827159509189</v>
      </c>
      <c r="BL21" s="16">
        <f t="shared" si="18"/>
        <v>1.6666799999999999</v>
      </c>
      <c r="BM21" s="21">
        <f t="shared" si="15"/>
        <v>1.5832999999999999</v>
      </c>
    </row>
    <row r="22" spans="1:65" s="12" customFormat="1" x14ac:dyDescent="0.25">
      <c r="A22" s="7">
        <v>19</v>
      </c>
      <c r="B22" s="12" t="s">
        <v>36</v>
      </c>
      <c r="C22" s="10" t="s">
        <v>5</v>
      </c>
      <c r="D22" s="12" t="s">
        <v>7</v>
      </c>
      <c r="E22" s="12">
        <v>78</v>
      </c>
      <c r="F22" s="12">
        <v>165</v>
      </c>
      <c r="G22" s="12">
        <v>66</v>
      </c>
      <c r="H22" s="15">
        <f t="shared" si="16"/>
        <v>24.242424242424246</v>
      </c>
      <c r="I22" s="12">
        <v>255</v>
      </c>
      <c r="J22" s="35">
        <v>77</v>
      </c>
      <c r="K22" s="38">
        <v>48</v>
      </c>
      <c r="L22" s="35">
        <v>2.5</v>
      </c>
      <c r="M22" s="37">
        <v>23</v>
      </c>
      <c r="N22" s="40">
        <v>1920</v>
      </c>
      <c r="O22" s="18">
        <v>33</v>
      </c>
      <c r="P22" s="16">
        <v>0.83330000000000004</v>
      </c>
      <c r="Q22" s="16">
        <v>0.92220000000000002</v>
      </c>
      <c r="R22" s="16">
        <v>2.7776388900000001E-2</v>
      </c>
      <c r="S22" s="16">
        <v>38.453800000000001</v>
      </c>
      <c r="T22" s="16">
        <v>1.4229000000000001</v>
      </c>
      <c r="U22" s="16">
        <v>21.988</v>
      </c>
      <c r="V22" s="16">
        <v>1.2472000000000001</v>
      </c>
      <c r="W22" s="16">
        <v>60.441800000000001</v>
      </c>
      <c r="X22" s="16">
        <v>2.0245000000000002</v>
      </c>
      <c r="Y22" s="16">
        <v>2.5493999999999999</v>
      </c>
      <c r="Z22" s="16">
        <f t="shared" si="0"/>
        <v>3.0119701691607026</v>
      </c>
      <c r="AA22" s="16">
        <f t="shared" si="1"/>
        <v>3.7002844972408453</v>
      </c>
      <c r="AB22" s="16">
        <f t="shared" si="2"/>
        <v>5.6721848280880485</v>
      </c>
      <c r="AC22" s="16">
        <f t="shared" si="3"/>
        <v>3.3495031584102395</v>
      </c>
      <c r="AD22" s="16">
        <f t="shared" si="17"/>
        <v>0.73336000000000001</v>
      </c>
      <c r="AE22" s="21">
        <f t="shared" si="4"/>
        <v>0.83330000000000004</v>
      </c>
      <c r="AF22" s="18">
        <v>31</v>
      </c>
      <c r="AG22" s="16">
        <v>0.91669999999999996</v>
      </c>
      <c r="AH22" s="16">
        <v>0.9778</v>
      </c>
      <c r="AI22" s="16">
        <v>2.07247536E-2</v>
      </c>
      <c r="AJ22" s="16">
        <v>38.75</v>
      </c>
      <c r="AK22" s="16">
        <v>2.1082000000000001</v>
      </c>
      <c r="AL22" s="16">
        <v>21.5625</v>
      </c>
      <c r="AM22" s="16">
        <v>2.2111000000000001</v>
      </c>
      <c r="AN22" s="16">
        <v>60.3125</v>
      </c>
      <c r="AO22" s="16">
        <v>1.8257000000000001</v>
      </c>
      <c r="AP22" s="16">
        <v>2.3906000000000001</v>
      </c>
      <c r="AQ22" s="16">
        <f t="shared" si="5"/>
        <v>2.1195289016158725</v>
      </c>
      <c r="AR22" s="16">
        <f t="shared" si="6"/>
        <v>5.4405161290322583</v>
      </c>
      <c r="AS22" s="16">
        <f t="shared" si="7"/>
        <v>10.254376811594202</v>
      </c>
      <c r="AT22" s="16">
        <f t="shared" si="8"/>
        <v>3.0270673575129536</v>
      </c>
      <c r="AU22" s="16">
        <f t="shared" si="9"/>
        <v>0.91669999999999996</v>
      </c>
      <c r="AV22" s="21">
        <f t="shared" si="10"/>
        <v>0.91669999999999996</v>
      </c>
      <c r="AW22" s="18">
        <v>29</v>
      </c>
      <c r="AX22" s="16">
        <v>1</v>
      </c>
      <c r="AY22" s="16">
        <v>1.0175000000000001</v>
      </c>
      <c r="AZ22" s="16">
        <v>2.5371999999999999E-2</v>
      </c>
      <c r="BA22" s="16">
        <v>40.049100000000003</v>
      </c>
      <c r="BB22" s="16">
        <v>1.3918999999999999</v>
      </c>
      <c r="BC22" s="16">
        <v>19.533200000000001</v>
      </c>
      <c r="BD22" s="16">
        <v>1.6910000000000001</v>
      </c>
      <c r="BE22" s="16">
        <v>59.582299999999996</v>
      </c>
      <c r="BF22" s="16">
        <v>1.4087000000000001</v>
      </c>
      <c r="BG22" s="16">
        <v>1.0782</v>
      </c>
      <c r="BH22" s="16">
        <f t="shared" si="11"/>
        <v>2.4935626535626532</v>
      </c>
      <c r="BI22" s="16">
        <f t="shared" si="12"/>
        <v>3.475483843582003</v>
      </c>
      <c r="BJ22" s="16">
        <f t="shared" si="13"/>
        <v>8.657055679560953</v>
      </c>
      <c r="BK22" s="16">
        <f t="shared" si="14"/>
        <v>2.364292751370793</v>
      </c>
      <c r="BL22" s="16">
        <f t="shared" si="18"/>
        <v>1.1000399999999999</v>
      </c>
      <c r="BM22" s="21">
        <f t="shared" si="15"/>
        <v>1</v>
      </c>
    </row>
    <row r="23" spans="1:65" s="12" customFormat="1" x14ac:dyDescent="0.25">
      <c r="A23" s="7">
        <v>20</v>
      </c>
      <c r="B23" s="12" t="s">
        <v>37</v>
      </c>
      <c r="C23" s="10" t="s">
        <v>5</v>
      </c>
      <c r="D23" s="12" t="s">
        <v>7</v>
      </c>
      <c r="E23" s="12">
        <v>69</v>
      </c>
      <c r="F23" s="12">
        <v>171</v>
      </c>
      <c r="G23" s="12">
        <v>61</v>
      </c>
      <c r="H23" s="15">
        <f t="shared" si="16"/>
        <v>20.861119660750319</v>
      </c>
      <c r="I23" s="12">
        <v>270</v>
      </c>
      <c r="J23" s="35">
        <v>79</v>
      </c>
      <c r="K23" s="38">
        <v>45</v>
      </c>
      <c r="L23" s="35">
        <v>2.5</v>
      </c>
      <c r="M23" s="37">
        <v>28</v>
      </c>
      <c r="N23" s="40">
        <v>1490</v>
      </c>
      <c r="O23" s="18">
        <v>33</v>
      </c>
      <c r="P23" s="16">
        <v>0.83330000000000004</v>
      </c>
      <c r="Q23" s="16">
        <v>0.91500000000000004</v>
      </c>
      <c r="R23" s="16">
        <v>6.5274888899999994E-2</v>
      </c>
      <c r="S23" s="16">
        <v>38.706699999999998</v>
      </c>
      <c r="T23" s="16">
        <v>2.1095000000000002</v>
      </c>
      <c r="U23" s="16">
        <v>23.679400000000001</v>
      </c>
      <c r="V23" s="16">
        <v>4.4943999999999997</v>
      </c>
      <c r="W23" s="16">
        <v>62.386200000000002</v>
      </c>
      <c r="X23" s="16">
        <v>5.8352000000000004</v>
      </c>
      <c r="Y23" s="16">
        <v>2.8641999999999999</v>
      </c>
      <c r="Z23" s="16">
        <f t="shared" si="0"/>
        <v>7.1338676393442615</v>
      </c>
      <c r="AA23" s="16">
        <f t="shared" si="1"/>
        <v>5.4499608594894431</v>
      </c>
      <c r="AB23" s="16">
        <f t="shared" si="2"/>
        <v>18.980210647229235</v>
      </c>
      <c r="AC23" s="16">
        <f t="shared" si="3"/>
        <v>9.3533505807374073</v>
      </c>
      <c r="AD23" s="16">
        <f t="shared" si="17"/>
        <v>0.8</v>
      </c>
      <c r="AE23" s="21">
        <f t="shared" si="4"/>
        <v>0.83330000000000004</v>
      </c>
      <c r="AF23" s="18">
        <v>28</v>
      </c>
      <c r="AG23" s="16">
        <v>1</v>
      </c>
      <c r="AH23" s="16">
        <v>1.0549999999999999</v>
      </c>
      <c r="AI23" s="16">
        <v>5.4082999999999999E-2</v>
      </c>
      <c r="AJ23" s="16">
        <v>38.767800000000001</v>
      </c>
      <c r="AK23" s="16">
        <v>2.1190000000000002</v>
      </c>
      <c r="AL23" s="16">
        <v>23.033200000000001</v>
      </c>
      <c r="AM23" s="16">
        <v>2.4514999999999998</v>
      </c>
      <c r="AN23" s="16">
        <v>61.800899999999999</v>
      </c>
      <c r="AO23" s="16">
        <v>3.1560000000000001</v>
      </c>
      <c r="AP23" s="16">
        <v>1.4779</v>
      </c>
      <c r="AQ23" s="16">
        <f t="shared" si="5"/>
        <v>5.126350710900474</v>
      </c>
      <c r="AR23" s="16">
        <f t="shared" si="6"/>
        <v>5.4658763200387952</v>
      </c>
      <c r="AS23" s="16">
        <f t="shared" si="7"/>
        <v>10.643332233471684</v>
      </c>
      <c r="AT23" s="16">
        <f t="shared" si="8"/>
        <v>5.1067217467706785</v>
      </c>
      <c r="AU23" s="16">
        <f t="shared" si="9"/>
        <v>1</v>
      </c>
      <c r="AV23" s="21">
        <f t="shared" si="10"/>
        <v>1</v>
      </c>
      <c r="AW23" s="18">
        <v>27</v>
      </c>
      <c r="AX23" s="16">
        <v>1.25</v>
      </c>
      <c r="AY23" s="16">
        <v>1.1174999999999999</v>
      </c>
      <c r="AZ23" s="16">
        <v>4.4441250000000002E-2</v>
      </c>
      <c r="BA23" s="16">
        <v>42.2819</v>
      </c>
      <c r="BB23" s="16">
        <v>2.0396000000000001</v>
      </c>
      <c r="BC23" s="16">
        <v>16.5548</v>
      </c>
      <c r="BD23" s="16">
        <v>0.9798</v>
      </c>
      <c r="BE23" s="16">
        <v>58.8367</v>
      </c>
      <c r="BF23" s="16">
        <v>1.9596</v>
      </c>
      <c r="BG23" s="16">
        <v>2.6810999999999998</v>
      </c>
      <c r="BH23" s="16">
        <f t="shared" si="11"/>
        <v>3.9768456375838932</v>
      </c>
      <c r="BI23" s="16">
        <f t="shared" si="12"/>
        <v>4.8238134993933572</v>
      </c>
      <c r="BJ23" s="16">
        <f t="shared" si="13"/>
        <v>5.9185251407446788</v>
      </c>
      <c r="BK23" s="16">
        <f t="shared" si="14"/>
        <v>3.3305742844177186</v>
      </c>
      <c r="BL23" s="16">
        <f t="shared" si="18"/>
        <v>1.2</v>
      </c>
      <c r="BM23" s="21">
        <f t="shared" si="15"/>
        <v>1.25</v>
      </c>
    </row>
    <row r="24" spans="1:65" s="12" customFormat="1" x14ac:dyDescent="0.25">
      <c r="A24" s="7">
        <v>21</v>
      </c>
      <c r="B24" s="12" t="s">
        <v>38</v>
      </c>
      <c r="C24" s="10" t="s">
        <v>5</v>
      </c>
      <c r="D24" s="12" t="s">
        <v>7</v>
      </c>
      <c r="E24" s="12">
        <v>71</v>
      </c>
      <c r="F24" s="12">
        <v>172</v>
      </c>
      <c r="G24" s="12">
        <v>72</v>
      </c>
      <c r="H24" s="15">
        <f t="shared" si="16"/>
        <v>24.337479718766904</v>
      </c>
      <c r="I24" s="12">
        <v>265</v>
      </c>
      <c r="J24" s="35">
        <v>70</v>
      </c>
      <c r="K24" s="38">
        <v>40</v>
      </c>
      <c r="L24" s="35">
        <v>2.5</v>
      </c>
      <c r="M24" s="37">
        <v>28</v>
      </c>
      <c r="N24" s="40">
        <v>660</v>
      </c>
      <c r="O24" s="18">
        <v>24</v>
      </c>
      <c r="P24" s="16">
        <v>0.94440000000000002</v>
      </c>
      <c r="Q24" s="16">
        <v>1.2391000000000001</v>
      </c>
      <c r="R24" s="16">
        <v>3.2109600000000002E-2</v>
      </c>
      <c r="S24" s="16">
        <v>39.1006</v>
      </c>
      <c r="T24" s="16">
        <v>2.2825000000000002</v>
      </c>
      <c r="U24" s="16">
        <v>20.122</v>
      </c>
      <c r="V24" s="16">
        <v>2.8</v>
      </c>
      <c r="W24" s="16">
        <v>59.2226</v>
      </c>
      <c r="X24" s="16">
        <v>3.6345999999999998</v>
      </c>
      <c r="Y24" s="16">
        <v>4.1990999999999996</v>
      </c>
      <c r="Z24" s="16">
        <f t="shared" si="0"/>
        <v>2.5913647001856188</v>
      </c>
      <c r="AA24" s="16">
        <f t="shared" si="1"/>
        <v>5.8375063298261409</v>
      </c>
      <c r="AB24" s="16">
        <f t="shared" si="2"/>
        <v>13.915117781532649</v>
      </c>
      <c r="AC24" s="16">
        <f t="shared" si="3"/>
        <v>6.1371841155234659</v>
      </c>
      <c r="AD24" s="16">
        <f t="shared" si="17"/>
        <v>0.62224000000000013</v>
      </c>
      <c r="AE24" s="21">
        <f t="shared" si="4"/>
        <v>0.94440000000000002</v>
      </c>
      <c r="AF24" s="18">
        <v>34</v>
      </c>
      <c r="AG24" s="16">
        <v>0.77780000000000005</v>
      </c>
      <c r="AH24" s="16">
        <v>0.8881</v>
      </c>
      <c r="AI24" s="16">
        <v>2.7110219000000001E-2</v>
      </c>
      <c r="AJ24" s="16">
        <v>38.853499999999997</v>
      </c>
      <c r="AK24" s="16">
        <v>1.4938</v>
      </c>
      <c r="AL24" s="16">
        <v>20.382200000000001</v>
      </c>
      <c r="AM24" s="16">
        <v>1.3545</v>
      </c>
      <c r="AN24" s="16">
        <v>59.235700000000001</v>
      </c>
      <c r="AO24" s="16">
        <v>1.9198999999999999</v>
      </c>
      <c r="AP24" s="16">
        <v>4.8009000000000004</v>
      </c>
      <c r="AQ24" s="16">
        <f t="shared" si="5"/>
        <v>3.0526088278347037</v>
      </c>
      <c r="AR24" s="16">
        <f t="shared" si="6"/>
        <v>3.8446986757949739</v>
      </c>
      <c r="AS24" s="16">
        <f t="shared" si="7"/>
        <v>6.6455044107113075</v>
      </c>
      <c r="AT24" s="16">
        <f t="shared" si="8"/>
        <v>3.2411197976895685</v>
      </c>
      <c r="AU24" s="16">
        <f t="shared" si="9"/>
        <v>0.77780000000000005</v>
      </c>
      <c r="AV24" s="21">
        <f t="shared" si="10"/>
        <v>0.77780000000000005</v>
      </c>
      <c r="AW24" s="18">
        <v>24</v>
      </c>
      <c r="AX24" s="16">
        <v>1.1667000000000001</v>
      </c>
      <c r="AY24" s="16">
        <v>1.2496</v>
      </c>
      <c r="AZ24" s="16">
        <v>1.6901982900000001E-2</v>
      </c>
      <c r="BA24" s="16">
        <v>39.7303</v>
      </c>
      <c r="BB24" s="16">
        <v>0.95579999999999998</v>
      </c>
      <c r="BC24" s="16">
        <v>19.502099999999999</v>
      </c>
      <c r="BD24" s="16">
        <v>1.2862</v>
      </c>
      <c r="BE24" s="16">
        <v>59.232399999999998</v>
      </c>
      <c r="BF24" s="16">
        <v>1.3426</v>
      </c>
      <c r="BG24" s="16">
        <v>2.5775000000000001</v>
      </c>
      <c r="BH24" s="16">
        <f t="shared" si="11"/>
        <v>1.3525914612676058</v>
      </c>
      <c r="BI24" s="16">
        <f t="shared" si="12"/>
        <v>2.4057205709496281</v>
      </c>
      <c r="BJ24" s="16">
        <f t="shared" si="13"/>
        <v>6.5951871849698236</v>
      </c>
      <c r="BK24" s="16">
        <f t="shared" si="14"/>
        <v>2.2666648658504469</v>
      </c>
      <c r="BL24" s="16">
        <f t="shared" si="18"/>
        <v>0.93335999999999997</v>
      </c>
      <c r="BM24" s="21">
        <f t="shared" si="15"/>
        <v>1.1667000000000001</v>
      </c>
    </row>
    <row r="25" spans="1:65" s="12" customFormat="1" x14ac:dyDescent="0.25">
      <c r="A25" s="7">
        <v>22</v>
      </c>
      <c r="B25" s="12" t="s">
        <v>39</v>
      </c>
      <c r="C25" s="10" t="s">
        <v>5</v>
      </c>
      <c r="D25" s="12" t="s">
        <v>7</v>
      </c>
      <c r="E25" s="12">
        <v>68</v>
      </c>
      <c r="F25" s="12">
        <v>170</v>
      </c>
      <c r="G25" s="12">
        <v>70</v>
      </c>
      <c r="H25" s="15">
        <f t="shared" si="16"/>
        <v>24.221453287197235</v>
      </c>
      <c r="I25" s="12">
        <v>265</v>
      </c>
      <c r="J25" s="35">
        <v>59.5</v>
      </c>
      <c r="K25" s="38">
        <v>41.5</v>
      </c>
      <c r="L25" s="35">
        <v>2.5</v>
      </c>
      <c r="M25" s="37">
        <v>30</v>
      </c>
      <c r="N25" s="40">
        <v>500</v>
      </c>
      <c r="O25" s="18">
        <v>24</v>
      </c>
      <c r="P25" s="16">
        <v>1.0832999999999999</v>
      </c>
      <c r="Q25" s="16">
        <v>1.2372000000000001</v>
      </c>
      <c r="R25" s="16">
        <v>3.3843375299999999E-2</v>
      </c>
      <c r="S25" s="16">
        <v>35.551699999999997</v>
      </c>
      <c r="T25" s="16">
        <v>1.0198</v>
      </c>
      <c r="U25" s="16">
        <v>25.9194</v>
      </c>
      <c r="V25" s="16">
        <v>1.6852</v>
      </c>
      <c r="W25" s="16">
        <v>61.4711</v>
      </c>
      <c r="X25" s="16">
        <v>1.8868</v>
      </c>
      <c r="Y25" s="16">
        <v>8.0421999999999993</v>
      </c>
      <c r="Z25" s="16">
        <f t="shared" si="0"/>
        <v>2.7354813530552855</v>
      </c>
      <c r="AA25" s="16">
        <f t="shared" si="1"/>
        <v>2.868498552811821</v>
      </c>
      <c r="AB25" s="16">
        <f t="shared" si="2"/>
        <v>6.501693712045804</v>
      </c>
      <c r="AC25" s="16">
        <f t="shared" si="3"/>
        <v>3.0694098527600775</v>
      </c>
      <c r="AD25" s="16">
        <f t="shared" si="17"/>
        <v>1</v>
      </c>
      <c r="AE25" s="21">
        <f t="shared" si="4"/>
        <v>1.0832999999999999</v>
      </c>
      <c r="AF25" s="18">
        <v>25</v>
      </c>
      <c r="AG25" s="16">
        <v>1.25</v>
      </c>
      <c r="AH25" s="16">
        <v>1.2</v>
      </c>
      <c r="AI25" s="16">
        <v>1.2500000000000001E-2</v>
      </c>
      <c r="AJ25" s="16">
        <v>39.843800000000002</v>
      </c>
      <c r="AK25" s="16">
        <v>0.433</v>
      </c>
      <c r="AL25" s="16">
        <v>20.052099999999999</v>
      </c>
      <c r="AM25" s="16">
        <v>0.82920000000000005</v>
      </c>
      <c r="AN25" s="16">
        <v>59.895800000000001</v>
      </c>
      <c r="AO25" s="16">
        <v>0.86599999999999999</v>
      </c>
      <c r="AP25" s="16">
        <v>2.0834000000000001</v>
      </c>
      <c r="AQ25" s="16">
        <f t="shared" si="5"/>
        <v>1.0416666666666667</v>
      </c>
      <c r="AR25" s="16">
        <f t="shared" si="6"/>
        <v>1.0867437342823727</v>
      </c>
      <c r="AS25" s="16">
        <f t="shared" si="7"/>
        <v>4.1352277317587687</v>
      </c>
      <c r="AT25" s="16">
        <f t="shared" si="8"/>
        <v>1.4458442829046443</v>
      </c>
      <c r="AU25" s="16">
        <f t="shared" si="9"/>
        <v>1.25</v>
      </c>
      <c r="AV25" s="21">
        <f t="shared" si="10"/>
        <v>1.25</v>
      </c>
      <c r="AW25" s="18">
        <v>18</v>
      </c>
      <c r="AX25" s="16">
        <v>1.8889</v>
      </c>
      <c r="AY25" s="16">
        <v>1.6849000000000001</v>
      </c>
      <c r="AZ25" s="16">
        <v>7.5556E-3</v>
      </c>
      <c r="BA25" s="16">
        <v>39.686100000000003</v>
      </c>
      <c r="BB25" s="16">
        <v>0.4899</v>
      </c>
      <c r="BC25" s="16">
        <v>18.3857</v>
      </c>
      <c r="BD25" s="16">
        <v>1.0198</v>
      </c>
      <c r="BE25" s="16">
        <v>58.0717</v>
      </c>
      <c r="BF25" s="16">
        <v>1.1661999999999999</v>
      </c>
      <c r="BG25" s="16">
        <v>5.4958999999999998</v>
      </c>
      <c r="BH25" s="16">
        <f t="shared" si="11"/>
        <v>0.44843017389756068</v>
      </c>
      <c r="BI25" s="16">
        <f t="shared" si="12"/>
        <v>1.2344372462902626</v>
      </c>
      <c r="BJ25" s="16">
        <f t="shared" si="13"/>
        <v>5.5467020564895542</v>
      </c>
      <c r="BK25" s="16">
        <f t="shared" si="14"/>
        <v>2.0082070957109917</v>
      </c>
      <c r="BL25" s="16">
        <f t="shared" si="18"/>
        <v>1.5</v>
      </c>
      <c r="BM25" s="21">
        <f t="shared" si="15"/>
        <v>1.8889</v>
      </c>
    </row>
    <row r="26" spans="1:65" s="12" customFormat="1" x14ac:dyDescent="0.25">
      <c r="A26" s="7">
        <v>23</v>
      </c>
      <c r="B26" s="12" t="s">
        <v>40</v>
      </c>
      <c r="C26" s="10" t="s">
        <v>5</v>
      </c>
      <c r="D26" s="12" t="s">
        <v>8</v>
      </c>
      <c r="E26" s="12">
        <v>71</v>
      </c>
      <c r="F26" s="12">
        <v>147</v>
      </c>
      <c r="G26" s="12">
        <v>46</v>
      </c>
      <c r="H26" s="15">
        <f t="shared" si="16"/>
        <v>21.287426535239948</v>
      </c>
      <c r="I26" s="12">
        <v>235</v>
      </c>
      <c r="J26" s="35">
        <v>24</v>
      </c>
      <c r="K26" s="38">
        <v>18</v>
      </c>
      <c r="L26" s="35">
        <v>2</v>
      </c>
      <c r="M26" s="37">
        <v>26</v>
      </c>
      <c r="N26" s="40">
        <v>720</v>
      </c>
      <c r="O26" s="18">
        <v>31</v>
      </c>
      <c r="P26" s="16">
        <v>0.88890000000000002</v>
      </c>
      <c r="Q26" s="16">
        <v>0.97850000000000004</v>
      </c>
      <c r="R26" s="16">
        <v>1.17361467E-2</v>
      </c>
      <c r="S26" s="16">
        <v>38.304299999999998</v>
      </c>
      <c r="T26" s="16">
        <v>1.0671999999999999</v>
      </c>
      <c r="U26" s="16">
        <v>22.483000000000001</v>
      </c>
      <c r="V26" s="16">
        <v>1.7854000000000001</v>
      </c>
      <c r="W26" s="16">
        <v>60.787300000000002</v>
      </c>
      <c r="X26" s="16">
        <v>1.3818999999999999</v>
      </c>
      <c r="Y26" s="16">
        <v>2.3439000000000001</v>
      </c>
      <c r="Z26" s="16">
        <f t="shared" si="0"/>
        <v>1.19940180889116</v>
      </c>
      <c r="AA26" s="16">
        <f t="shared" si="1"/>
        <v>2.7861101756199695</v>
      </c>
      <c r="AB26" s="16">
        <f t="shared" si="2"/>
        <v>7.9411110616910561</v>
      </c>
      <c r="AC26" s="16">
        <f t="shared" si="3"/>
        <v>2.2733367002646934</v>
      </c>
      <c r="AD26" s="16">
        <f t="shared" si="17"/>
        <v>1</v>
      </c>
      <c r="AE26" s="21">
        <f t="shared" si="4"/>
        <v>0.88890000000000002</v>
      </c>
      <c r="AF26" s="18">
        <v>26</v>
      </c>
      <c r="AG26" s="16">
        <v>1.25</v>
      </c>
      <c r="AH26" s="16">
        <v>1.1725000000000001</v>
      </c>
      <c r="AI26" s="16">
        <v>4.3228750000000003E-2</v>
      </c>
      <c r="AJ26" s="16">
        <v>40.618299999999998</v>
      </c>
      <c r="AK26" s="16">
        <v>1.3</v>
      </c>
      <c r="AL26" s="16">
        <v>17.484000000000002</v>
      </c>
      <c r="AM26" s="16">
        <v>0.91649999999999998</v>
      </c>
      <c r="AN26" s="16">
        <v>58.1023</v>
      </c>
      <c r="AO26" s="16">
        <v>1.7464</v>
      </c>
      <c r="AP26" s="16">
        <v>3.101</v>
      </c>
      <c r="AQ26" s="16">
        <f t="shared" si="5"/>
        <v>3.6868869936034119</v>
      </c>
      <c r="AR26" s="16">
        <f t="shared" si="6"/>
        <v>3.2005278408992992</v>
      </c>
      <c r="AS26" s="16">
        <f t="shared" si="7"/>
        <v>5.2419354838709671</v>
      </c>
      <c r="AT26" s="16">
        <f t="shared" si="8"/>
        <v>3.005732991637164</v>
      </c>
      <c r="AU26" s="16">
        <f t="shared" si="9"/>
        <v>1.25</v>
      </c>
      <c r="AV26" s="21">
        <f t="shared" si="10"/>
        <v>1.25</v>
      </c>
      <c r="AW26" s="18">
        <v>25</v>
      </c>
      <c r="AX26" s="16">
        <v>1.3611</v>
      </c>
      <c r="AY26" s="16">
        <v>1.1791</v>
      </c>
      <c r="AZ26" s="16">
        <v>1.3504834199999999E-2</v>
      </c>
      <c r="BA26" s="16">
        <v>41.991300000000003</v>
      </c>
      <c r="BB26" s="16">
        <v>0.48409999999999997</v>
      </c>
      <c r="BC26" s="16">
        <v>14.8629</v>
      </c>
      <c r="BD26" s="16">
        <v>0.92700000000000005</v>
      </c>
      <c r="BE26" s="16">
        <v>56.854300000000002</v>
      </c>
      <c r="BF26" s="16">
        <v>0.82920000000000005</v>
      </c>
      <c r="BG26" s="16">
        <v>2.7120000000000002</v>
      </c>
      <c r="BH26" s="16">
        <f t="shared" si="11"/>
        <v>1.1453510474090407</v>
      </c>
      <c r="BI26" s="16">
        <f t="shared" si="12"/>
        <v>1.1528578538887815</v>
      </c>
      <c r="BJ26" s="16">
        <f t="shared" si="13"/>
        <v>6.2370062370062378</v>
      </c>
      <c r="BK26" s="16">
        <f t="shared" si="14"/>
        <v>1.4584648830431473</v>
      </c>
      <c r="BL26" s="16">
        <f t="shared" si="18"/>
        <v>1.5</v>
      </c>
      <c r="BM26" s="21">
        <f t="shared" si="15"/>
        <v>1.3611</v>
      </c>
    </row>
    <row r="27" spans="1:65" s="12" customFormat="1" x14ac:dyDescent="0.25">
      <c r="A27" s="7">
        <v>24</v>
      </c>
      <c r="B27" s="12" t="s">
        <v>41</v>
      </c>
      <c r="C27" s="10" t="s">
        <v>5</v>
      </c>
      <c r="D27" s="12" t="s">
        <v>8</v>
      </c>
      <c r="E27" s="12">
        <v>69</v>
      </c>
      <c r="F27" s="12">
        <v>150</v>
      </c>
      <c r="G27" s="12">
        <v>50</v>
      </c>
      <c r="H27" s="15">
        <f t="shared" si="16"/>
        <v>22.222222222222221</v>
      </c>
      <c r="I27" s="12">
        <v>250</v>
      </c>
      <c r="J27" s="35">
        <v>71</v>
      </c>
      <c r="K27" s="38">
        <v>41</v>
      </c>
      <c r="L27" s="35">
        <v>2.5</v>
      </c>
      <c r="M27" s="37">
        <v>30</v>
      </c>
      <c r="N27" s="40">
        <v>1160</v>
      </c>
      <c r="O27" s="18">
        <v>50</v>
      </c>
      <c r="P27" s="16">
        <v>0.44440000000000002</v>
      </c>
      <c r="Q27" s="16">
        <v>0.60329999999999995</v>
      </c>
      <c r="R27" s="16">
        <v>5.6962747600000002E-2</v>
      </c>
      <c r="S27" s="16">
        <v>33.850299999999997</v>
      </c>
      <c r="T27" s="16">
        <v>5.9602000000000004</v>
      </c>
      <c r="U27" s="16">
        <v>32.415700000000001</v>
      </c>
      <c r="V27" s="16">
        <v>8.1821000000000002</v>
      </c>
      <c r="W27" s="16">
        <v>66.266000000000005</v>
      </c>
      <c r="X27" s="16">
        <v>9.2933000000000003</v>
      </c>
      <c r="Y27" s="16">
        <v>0.34420000000000001</v>
      </c>
      <c r="Z27" s="16">
        <f t="shared" si="0"/>
        <v>9.4418610309961881</v>
      </c>
      <c r="AA27" s="16">
        <f t="shared" si="1"/>
        <v>17.607524896382014</v>
      </c>
      <c r="AB27" s="16">
        <f t="shared" si="2"/>
        <v>25.241164003862327</v>
      </c>
      <c r="AC27" s="16">
        <f t="shared" si="3"/>
        <v>14.024235656294328</v>
      </c>
      <c r="AD27" s="16">
        <f t="shared" si="17"/>
        <v>0.60000000000000009</v>
      </c>
      <c r="AE27" s="21">
        <f t="shared" si="4"/>
        <v>0.44440000000000002</v>
      </c>
      <c r="AF27" s="18">
        <v>44</v>
      </c>
      <c r="AG27" s="16">
        <v>0.75</v>
      </c>
      <c r="AH27" s="16">
        <v>0.68200000000000005</v>
      </c>
      <c r="AI27" s="16">
        <v>2.4258749999999999E-2</v>
      </c>
      <c r="AJ27" s="16">
        <v>36.730200000000004</v>
      </c>
      <c r="AK27" s="16">
        <v>2.3323999999999998</v>
      </c>
      <c r="AL27" s="16">
        <v>27.932600000000001</v>
      </c>
      <c r="AM27" s="16">
        <v>3.3822999999999999</v>
      </c>
      <c r="AN27" s="16">
        <v>64.662800000000004</v>
      </c>
      <c r="AO27" s="16">
        <v>3.0594000000000001</v>
      </c>
      <c r="AP27" s="16">
        <v>3.8662000000000001</v>
      </c>
      <c r="AQ27" s="16">
        <f t="shared" si="5"/>
        <v>3.5570014662756595</v>
      </c>
      <c r="AR27" s="16">
        <f t="shared" si="6"/>
        <v>6.3500879385355908</v>
      </c>
      <c r="AS27" s="16">
        <f t="shared" si="7"/>
        <v>12.108790445572556</v>
      </c>
      <c r="AT27" s="16">
        <f t="shared" si="8"/>
        <v>4.731313831136295</v>
      </c>
      <c r="AU27" s="16">
        <f t="shared" si="9"/>
        <v>0.75</v>
      </c>
      <c r="AV27" s="21">
        <f t="shared" si="10"/>
        <v>0.75</v>
      </c>
      <c r="AW27" s="18">
        <v>40</v>
      </c>
      <c r="AX27" s="16">
        <v>0.77780000000000005</v>
      </c>
      <c r="AY27" s="16">
        <v>0.75239999999999996</v>
      </c>
      <c r="AZ27" s="16">
        <v>3.0650764600000002E-2</v>
      </c>
      <c r="BA27" s="16">
        <v>36.871099999999998</v>
      </c>
      <c r="BB27" s="16">
        <v>1.8134999999999999</v>
      </c>
      <c r="BC27" s="16">
        <v>26.6023</v>
      </c>
      <c r="BD27" s="16">
        <v>2.8157999999999999</v>
      </c>
      <c r="BE27" s="16">
        <v>63.473500000000001</v>
      </c>
      <c r="BF27" s="16">
        <v>3.0066999999999999</v>
      </c>
      <c r="BG27" s="16">
        <v>0.93899999999999995</v>
      </c>
      <c r="BH27" s="16">
        <f t="shared" si="11"/>
        <v>4.0737326687931956</v>
      </c>
      <c r="BI27" s="16">
        <f t="shared" si="12"/>
        <v>4.9184862941436513</v>
      </c>
      <c r="BJ27" s="16">
        <f t="shared" si="13"/>
        <v>10.584799058728004</v>
      </c>
      <c r="BK27" s="16">
        <f t="shared" si="14"/>
        <v>4.7369374620904781</v>
      </c>
      <c r="BL27" s="16">
        <f t="shared" si="18"/>
        <v>0.89999999999999991</v>
      </c>
      <c r="BM27" s="21">
        <f t="shared" si="15"/>
        <v>0.77780000000000005</v>
      </c>
    </row>
    <row r="28" spans="1:65" s="12" customFormat="1" x14ac:dyDescent="0.25">
      <c r="A28" s="7">
        <v>25</v>
      </c>
      <c r="B28" s="12" t="s">
        <v>42</v>
      </c>
      <c r="C28" s="10" t="s">
        <v>5</v>
      </c>
      <c r="D28" s="12" t="s">
        <v>7</v>
      </c>
      <c r="E28" s="12">
        <v>84</v>
      </c>
      <c r="F28" s="12">
        <v>162.30000000000001</v>
      </c>
      <c r="G28" s="12">
        <v>65</v>
      </c>
      <c r="H28" s="15">
        <f t="shared" si="16"/>
        <v>24.676088376841069</v>
      </c>
      <c r="I28" s="12">
        <v>250</v>
      </c>
      <c r="J28" s="35">
        <v>53</v>
      </c>
      <c r="K28" s="38">
        <v>49</v>
      </c>
      <c r="L28" s="35">
        <v>2</v>
      </c>
      <c r="M28" s="37">
        <v>25</v>
      </c>
      <c r="N28" s="40">
        <v>100</v>
      </c>
      <c r="O28" s="18">
        <v>26</v>
      </c>
      <c r="P28" s="16">
        <v>1</v>
      </c>
      <c r="Q28" s="16">
        <v>1.1499999999999999</v>
      </c>
      <c r="R28" s="16">
        <v>2.6967999999999999E-2</v>
      </c>
      <c r="S28" s="16">
        <v>39.446599999999997</v>
      </c>
      <c r="T28" s="16">
        <v>2.1436000000000002</v>
      </c>
      <c r="U28" s="16">
        <v>20.790500000000002</v>
      </c>
      <c r="V28" s="16">
        <v>1.2398</v>
      </c>
      <c r="W28" s="16">
        <v>60.237200000000001</v>
      </c>
      <c r="X28" s="16">
        <v>1.8136000000000001</v>
      </c>
      <c r="Y28" s="16">
        <v>0.7984</v>
      </c>
      <c r="Z28" s="16">
        <f t="shared" si="0"/>
        <v>2.3450434782608696</v>
      </c>
      <c r="AA28" s="16">
        <f t="shared" si="1"/>
        <v>5.4341819066789032</v>
      </c>
      <c r="AB28" s="16">
        <f t="shared" si="2"/>
        <v>5.963300545922416</v>
      </c>
      <c r="AC28" s="16">
        <f t="shared" si="3"/>
        <v>3.0107641125417519</v>
      </c>
      <c r="AD28" s="16">
        <f t="shared" si="17"/>
        <v>0.93336000000000008</v>
      </c>
      <c r="AE28" s="21">
        <f t="shared" si="4"/>
        <v>1</v>
      </c>
      <c r="AF28" s="18">
        <v>24</v>
      </c>
      <c r="AG28" s="16">
        <v>1.1667000000000001</v>
      </c>
      <c r="AH28" s="16">
        <v>1.2413000000000001</v>
      </c>
      <c r="AI28" s="16">
        <v>2.4023519699999999E-2</v>
      </c>
      <c r="AJ28" s="16">
        <v>40.037599999999998</v>
      </c>
      <c r="AK28" s="16">
        <v>1.6248</v>
      </c>
      <c r="AL28" s="16">
        <v>18.609000000000002</v>
      </c>
      <c r="AM28" s="16">
        <v>2.4</v>
      </c>
      <c r="AN28" s="16">
        <v>58.646599999999999</v>
      </c>
      <c r="AO28" s="16">
        <v>1.1135999999999999</v>
      </c>
      <c r="AP28" s="16">
        <v>4.2023000000000001</v>
      </c>
      <c r="AQ28" s="16">
        <f t="shared" si="5"/>
        <v>1.9353516232981549</v>
      </c>
      <c r="AR28" s="16">
        <f t="shared" si="6"/>
        <v>4.058185305812537</v>
      </c>
      <c r="AS28" s="16">
        <f t="shared" si="7"/>
        <v>12.896985329679186</v>
      </c>
      <c r="AT28" s="16">
        <f t="shared" si="8"/>
        <v>1.898831304798573</v>
      </c>
      <c r="AU28" s="16">
        <f t="shared" si="9"/>
        <v>1.1667000000000001</v>
      </c>
      <c r="AV28" s="21">
        <f t="shared" si="10"/>
        <v>1.1667000000000001</v>
      </c>
      <c r="AW28" s="18">
        <v>27</v>
      </c>
      <c r="AX28" s="16">
        <v>1.1111</v>
      </c>
      <c r="AY28" s="16">
        <v>1.0922000000000001</v>
      </c>
      <c r="AZ28" s="16">
        <v>1.92764739E-2</v>
      </c>
      <c r="BA28" s="16">
        <v>40.895200000000003</v>
      </c>
      <c r="BB28" s="16">
        <v>0.9798</v>
      </c>
      <c r="BC28" s="16">
        <v>17.395700000000001</v>
      </c>
      <c r="BD28" s="16">
        <v>2.2999999999999998</v>
      </c>
      <c r="BE28" s="16">
        <v>58.290900000000001</v>
      </c>
      <c r="BF28" s="16">
        <v>1.3453999999999999</v>
      </c>
      <c r="BG28" s="16">
        <v>1.9704999999999999</v>
      </c>
      <c r="BH28" s="16">
        <f t="shared" si="11"/>
        <v>1.7649216169199777</v>
      </c>
      <c r="BI28" s="16">
        <f t="shared" si="12"/>
        <v>2.3958802010993954</v>
      </c>
      <c r="BJ28" s="16">
        <f t="shared" si="13"/>
        <v>13.221658225883406</v>
      </c>
      <c r="BK28" s="16">
        <f t="shared" si="14"/>
        <v>2.3080789625824956</v>
      </c>
      <c r="BL28" s="16">
        <f t="shared" si="18"/>
        <v>1.40004</v>
      </c>
      <c r="BM28" s="21">
        <f t="shared" si="15"/>
        <v>1.1111</v>
      </c>
    </row>
    <row r="29" spans="1:65" s="12" customFormat="1" x14ac:dyDescent="0.25">
      <c r="A29" s="7">
        <v>26</v>
      </c>
      <c r="B29" s="12" t="s">
        <v>43</v>
      </c>
      <c r="C29" s="10" t="s">
        <v>5</v>
      </c>
      <c r="D29" s="12" t="s">
        <v>8</v>
      </c>
      <c r="E29" s="12">
        <v>74</v>
      </c>
      <c r="F29" s="12">
        <v>160</v>
      </c>
      <c r="G29" s="12">
        <v>65</v>
      </c>
      <c r="H29" s="15">
        <f t="shared" si="16"/>
        <v>25.390624999999996</v>
      </c>
      <c r="I29" s="12">
        <v>235</v>
      </c>
      <c r="J29" s="35">
        <v>78</v>
      </c>
      <c r="K29" s="38">
        <v>57</v>
      </c>
      <c r="L29" s="35">
        <v>2</v>
      </c>
      <c r="M29" s="37">
        <v>21</v>
      </c>
      <c r="N29" s="40">
        <v>420</v>
      </c>
      <c r="O29" s="18">
        <v>38</v>
      </c>
      <c r="P29" s="16">
        <v>0.52780000000000005</v>
      </c>
      <c r="Q29" s="16">
        <v>0.77939999999999998</v>
      </c>
      <c r="R29" s="16">
        <v>3.6499481200000003E-2</v>
      </c>
      <c r="S29" s="16">
        <v>37.155799999999999</v>
      </c>
      <c r="T29" s="16">
        <v>5.8863000000000003</v>
      </c>
      <c r="U29" s="16">
        <v>31.376999999999999</v>
      </c>
      <c r="V29" s="16">
        <v>6.0735999999999999</v>
      </c>
      <c r="W29" s="16">
        <v>68.532700000000006</v>
      </c>
      <c r="X29" s="16">
        <v>7.1199000000000003</v>
      </c>
      <c r="Y29" s="16">
        <v>16.617100000000001</v>
      </c>
      <c r="Z29" s="16">
        <f t="shared" si="0"/>
        <v>4.6830229920451636</v>
      </c>
      <c r="AA29" s="16">
        <f t="shared" si="1"/>
        <v>15.842210368233225</v>
      </c>
      <c r="AB29" s="16">
        <f t="shared" si="2"/>
        <v>19.356853746374732</v>
      </c>
      <c r="AC29" s="16">
        <f t="shared" si="3"/>
        <v>10.389055151774262</v>
      </c>
      <c r="AD29" s="16">
        <f t="shared" si="17"/>
        <v>0.71112000000000009</v>
      </c>
      <c r="AE29" s="21">
        <f t="shared" si="4"/>
        <v>0.52780000000000005</v>
      </c>
      <c r="AF29" s="18">
        <v>35</v>
      </c>
      <c r="AG29" s="16">
        <v>0.88890000000000002</v>
      </c>
      <c r="AH29" s="16">
        <v>0.84799999999999998</v>
      </c>
      <c r="AI29" s="16">
        <v>1.4979742799999999E-2</v>
      </c>
      <c r="AJ29" s="16">
        <v>39.832299999999996</v>
      </c>
      <c r="AK29" s="16">
        <v>1.0954999999999999</v>
      </c>
      <c r="AL29" s="16">
        <v>21.802900000000001</v>
      </c>
      <c r="AM29" s="16">
        <v>1.6613</v>
      </c>
      <c r="AN29" s="16">
        <v>61.635199999999998</v>
      </c>
      <c r="AO29" s="16">
        <v>1.1661999999999999</v>
      </c>
      <c r="AP29" s="16">
        <v>3.7538</v>
      </c>
      <c r="AQ29" s="16">
        <f t="shared" si="5"/>
        <v>1.7664791037735847</v>
      </c>
      <c r="AR29" s="16">
        <f t="shared" si="6"/>
        <v>2.7502805512109521</v>
      </c>
      <c r="AS29" s="16">
        <f t="shared" si="7"/>
        <v>7.6196285815189722</v>
      </c>
      <c r="AT29" s="16">
        <f t="shared" si="8"/>
        <v>1.8921006178287731</v>
      </c>
      <c r="AU29" s="16">
        <f t="shared" si="9"/>
        <v>0.88890000000000002</v>
      </c>
      <c r="AV29" s="21">
        <f t="shared" si="10"/>
        <v>0.88890000000000002</v>
      </c>
      <c r="AW29" s="18">
        <v>28</v>
      </c>
      <c r="AX29" s="16">
        <v>1.1667000000000001</v>
      </c>
      <c r="AY29" s="16">
        <v>1.0834999999999999</v>
      </c>
      <c r="AZ29" s="16">
        <v>2.29198215E-2</v>
      </c>
      <c r="BA29" s="16">
        <v>40.7806</v>
      </c>
      <c r="BB29" s="16">
        <v>1.2685999999999999</v>
      </c>
      <c r="BC29" s="16">
        <v>20.592199999999998</v>
      </c>
      <c r="BD29" s="16">
        <v>2.4716999999999998</v>
      </c>
      <c r="BE29" s="16">
        <v>61.372799999999998</v>
      </c>
      <c r="BF29" s="16">
        <v>1.6583000000000001</v>
      </c>
      <c r="BG29" s="16">
        <v>4.8201999999999998</v>
      </c>
      <c r="BH29" s="16">
        <f t="shared" si="11"/>
        <v>2.1153503922473464</v>
      </c>
      <c r="BI29" s="16">
        <f t="shared" si="12"/>
        <v>3.1107928770052427</v>
      </c>
      <c r="BJ29" s="16">
        <f t="shared" si="13"/>
        <v>12.003088548091025</v>
      </c>
      <c r="BK29" s="16">
        <f t="shared" si="14"/>
        <v>2.7020113144585229</v>
      </c>
      <c r="BL29" s="16">
        <f t="shared" si="18"/>
        <v>1.0666800000000001</v>
      </c>
      <c r="BM29" s="21">
        <f t="shared" si="15"/>
        <v>1.1667000000000001</v>
      </c>
    </row>
    <row r="30" spans="1:65" s="12" customFormat="1" x14ac:dyDescent="0.25">
      <c r="A30" s="7">
        <v>27</v>
      </c>
      <c r="B30" s="12" t="s">
        <v>44</v>
      </c>
      <c r="C30" s="10" t="s">
        <v>5</v>
      </c>
      <c r="D30" s="12" t="s">
        <v>8</v>
      </c>
      <c r="E30" s="12">
        <v>68</v>
      </c>
      <c r="F30" s="12">
        <v>146</v>
      </c>
      <c r="G30" s="12">
        <v>62</v>
      </c>
      <c r="H30" s="15">
        <f t="shared" si="16"/>
        <v>29.086132482642149</v>
      </c>
      <c r="I30" s="12">
        <v>250</v>
      </c>
      <c r="J30" s="35">
        <v>48.5</v>
      </c>
      <c r="K30" s="38">
        <v>30.5</v>
      </c>
      <c r="L30" s="35">
        <v>2</v>
      </c>
      <c r="M30" s="37">
        <v>26</v>
      </c>
      <c r="N30" s="40">
        <v>520</v>
      </c>
      <c r="O30" s="18">
        <v>27</v>
      </c>
      <c r="P30" s="16">
        <v>1.0832999999999999</v>
      </c>
      <c r="Q30" s="16">
        <v>1.105</v>
      </c>
      <c r="R30" s="16">
        <v>2.4002678100000001E-2</v>
      </c>
      <c r="S30" s="16">
        <v>38.859200000000001</v>
      </c>
      <c r="T30" s="16">
        <v>0.64280000000000004</v>
      </c>
      <c r="U30" s="16">
        <v>22.548999999999999</v>
      </c>
      <c r="V30" s="16">
        <v>1.2060999999999999</v>
      </c>
      <c r="W30" s="16">
        <v>61.408200000000001</v>
      </c>
      <c r="X30" s="16">
        <v>1.2263999999999999</v>
      </c>
      <c r="Y30" s="16">
        <v>0.42280000000000001</v>
      </c>
      <c r="Z30" s="16">
        <f t="shared" si="0"/>
        <v>2.1721880633484165</v>
      </c>
      <c r="AA30" s="16">
        <f t="shared" si="1"/>
        <v>1.6541771317989049</v>
      </c>
      <c r="AB30" s="16">
        <f t="shared" si="2"/>
        <v>5.3487959554747437</v>
      </c>
      <c r="AC30" s="16">
        <f t="shared" si="3"/>
        <v>1.9971274194651527</v>
      </c>
      <c r="AD30" s="16">
        <f t="shared" si="17"/>
        <v>0.8</v>
      </c>
      <c r="AE30" s="21">
        <f t="shared" si="4"/>
        <v>1.0832999999999999</v>
      </c>
      <c r="AF30" s="18">
        <v>30</v>
      </c>
      <c r="AG30" s="16">
        <v>1</v>
      </c>
      <c r="AH30" s="16">
        <v>0.98909999999999998</v>
      </c>
      <c r="AI30" s="16">
        <v>2.0650999999999999E-2</v>
      </c>
      <c r="AJ30" s="16">
        <v>39.797800000000002</v>
      </c>
      <c r="AK30" s="16">
        <v>0.97909999999999997</v>
      </c>
      <c r="AL30" s="16">
        <v>21.691199999999998</v>
      </c>
      <c r="AM30" s="16">
        <v>1.4374</v>
      </c>
      <c r="AN30" s="16">
        <v>61.488999999999997</v>
      </c>
      <c r="AO30" s="16">
        <v>1.2662</v>
      </c>
      <c r="AP30" s="16">
        <v>3.2867000000000002</v>
      </c>
      <c r="AQ30" s="16">
        <f t="shared" si="5"/>
        <v>2.0878576483672027</v>
      </c>
      <c r="AR30" s="16">
        <f t="shared" si="6"/>
        <v>2.4601862414505322</v>
      </c>
      <c r="AS30" s="16">
        <f t="shared" si="7"/>
        <v>6.6266504388876601</v>
      </c>
      <c r="AT30" s="16">
        <f t="shared" si="8"/>
        <v>2.0592301061978566</v>
      </c>
      <c r="AU30" s="16">
        <f t="shared" si="9"/>
        <v>1</v>
      </c>
      <c r="AV30" s="21">
        <f t="shared" si="10"/>
        <v>1</v>
      </c>
      <c r="AW30" s="18">
        <v>35</v>
      </c>
      <c r="AX30" s="16">
        <v>0.83330000000000004</v>
      </c>
      <c r="AY30" s="16">
        <v>0.8458</v>
      </c>
      <c r="AZ30" s="16">
        <v>0.27275992249999997</v>
      </c>
      <c r="BA30" s="16">
        <v>36.042700000000004</v>
      </c>
      <c r="BB30" s="16">
        <v>0.6401</v>
      </c>
      <c r="BC30" s="16">
        <v>19.1297</v>
      </c>
      <c r="BD30" s="16">
        <v>1.3818999999999999</v>
      </c>
      <c r="BE30" s="16">
        <v>55.172400000000003</v>
      </c>
      <c r="BF30" s="16">
        <v>1.4141999999999999</v>
      </c>
      <c r="BG30" s="16">
        <v>19.648700000000002</v>
      </c>
      <c r="BH30" s="16">
        <f t="shared" si="11"/>
        <v>32.248749408843693</v>
      </c>
      <c r="BI30" s="16">
        <f t="shared" si="12"/>
        <v>1.775949082615897</v>
      </c>
      <c r="BJ30" s="16">
        <f t="shared" si="13"/>
        <v>7.2238456431622025</v>
      </c>
      <c r="BK30" s="16">
        <f t="shared" si="14"/>
        <v>2.5632381408095348</v>
      </c>
      <c r="BL30" s="16">
        <f t="shared" si="18"/>
        <v>1.2</v>
      </c>
      <c r="BM30" s="21">
        <f t="shared" si="15"/>
        <v>0.83330000000000004</v>
      </c>
    </row>
    <row r="31" spans="1:65" s="12" customFormat="1" x14ac:dyDescent="0.25">
      <c r="A31" s="7">
        <v>28</v>
      </c>
      <c r="B31" s="12" t="s">
        <v>45</v>
      </c>
      <c r="C31" s="10" t="s">
        <v>5</v>
      </c>
      <c r="D31" s="12" t="s">
        <v>7</v>
      </c>
      <c r="E31" s="12">
        <v>67</v>
      </c>
      <c r="F31" s="12">
        <v>161.5</v>
      </c>
      <c r="G31" s="12">
        <v>57.3</v>
      </c>
      <c r="H31" s="15">
        <f t="shared" si="16"/>
        <v>21.96896356717691</v>
      </c>
      <c r="I31" s="12">
        <v>255</v>
      </c>
      <c r="J31" s="35">
        <v>47</v>
      </c>
      <c r="K31" s="38">
        <v>41</v>
      </c>
      <c r="L31" s="35">
        <v>2</v>
      </c>
      <c r="M31" s="37">
        <v>28</v>
      </c>
      <c r="N31" s="40">
        <v>280</v>
      </c>
      <c r="O31" s="18">
        <v>30</v>
      </c>
      <c r="P31" s="16">
        <v>0.77780000000000005</v>
      </c>
      <c r="Q31" s="16">
        <v>1.0026999999999999</v>
      </c>
      <c r="R31" s="16">
        <v>2.5885961799999999E-2</v>
      </c>
      <c r="S31" s="16">
        <v>36.393000000000001</v>
      </c>
      <c r="T31" s="16">
        <v>1.2555000000000001</v>
      </c>
      <c r="U31" s="16">
        <v>24.369700000000002</v>
      </c>
      <c r="V31" s="16">
        <v>3.593</v>
      </c>
      <c r="W31" s="16">
        <v>60.762799999999999</v>
      </c>
      <c r="X31" s="16">
        <v>3.0640999999999998</v>
      </c>
      <c r="Y31" s="16">
        <v>7.5248999999999997</v>
      </c>
      <c r="Z31" s="16">
        <f t="shared" si="0"/>
        <v>2.5816257903660116</v>
      </c>
      <c r="AA31" s="16">
        <f t="shared" si="1"/>
        <v>3.4498392548017476</v>
      </c>
      <c r="AB31" s="16">
        <f t="shared" si="2"/>
        <v>14.743718634205591</v>
      </c>
      <c r="AC31" s="16">
        <f t="shared" si="3"/>
        <v>5.042723508462414</v>
      </c>
      <c r="AD31" s="16">
        <f t="shared" si="17"/>
        <v>0.86663999999999997</v>
      </c>
      <c r="AE31" s="21">
        <f t="shared" si="4"/>
        <v>0.77780000000000005</v>
      </c>
      <c r="AF31" s="18">
        <v>25</v>
      </c>
      <c r="AG31" s="16">
        <v>1.0832999999999999</v>
      </c>
      <c r="AH31" s="16">
        <v>1.1852</v>
      </c>
      <c r="AI31" s="16">
        <v>2.1228346799999999E-2</v>
      </c>
      <c r="AJ31" s="16">
        <v>39.579500000000003</v>
      </c>
      <c r="AK31" s="16">
        <v>1.2688999999999999</v>
      </c>
      <c r="AL31" s="16">
        <v>19.469799999999999</v>
      </c>
      <c r="AM31" s="16">
        <v>2.0518000000000001</v>
      </c>
      <c r="AN31" s="16">
        <v>59.049399999999999</v>
      </c>
      <c r="AO31" s="16">
        <v>1.4966999999999999</v>
      </c>
      <c r="AP31" s="16">
        <v>3.4056000000000002</v>
      </c>
      <c r="AQ31" s="16">
        <f t="shared" si="5"/>
        <v>1.7911193722578465</v>
      </c>
      <c r="AR31" s="16">
        <f t="shared" si="6"/>
        <v>3.2059525764600352</v>
      </c>
      <c r="AS31" s="16">
        <f t="shared" si="7"/>
        <v>10.538372248302499</v>
      </c>
      <c r="AT31" s="16">
        <f t="shared" si="8"/>
        <v>2.5346574224293557</v>
      </c>
      <c r="AU31" s="16">
        <f t="shared" si="9"/>
        <v>1.0832999999999999</v>
      </c>
      <c r="AV31" s="21">
        <f t="shared" si="10"/>
        <v>1.0832999999999999</v>
      </c>
      <c r="AW31" s="18">
        <v>25</v>
      </c>
      <c r="AX31" s="16">
        <v>1.1667000000000001</v>
      </c>
      <c r="AY31" s="16">
        <v>1.1860999999999999</v>
      </c>
      <c r="AZ31" s="16">
        <v>4.6015814699999998E-2</v>
      </c>
      <c r="BA31" s="16">
        <v>40.109299999999998</v>
      </c>
      <c r="BB31" s="16">
        <v>0.62849999999999995</v>
      </c>
      <c r="BC31" s="16">
        <v>17.923500000000001</v>
      </c>
      <c r="BD31" s="16">
        <v>3.5832000000000002</v>
      </c>
      <c r="BE31" s="16">
        <v>58.032800000000002</v>
      </c>
      <c r="BF31" s="16">
        <v>3.6208999999999998</v>
      </c>
      <c r="BG31" s="16">
        <v>4.0822000000000003</v>
      </c>
      <c r="BH31" s="16">
        <f t="shared" si="11"/>
        <v>3.8795898069302761</v>
      </c>
      <c r="BI31" s="16">
        <f t="shared" si="12"/>
        <v>1.5669682592316496</v>
      </c>
      <c r="BJ31" s="16">
        <f t="shared" si="13"/>
        <v>19.991631098836724</v>
      </c>
      <c r="BK31" s="16">
        <f t="shared" si="14"/>
        <v>6.2394025447677857</v>
      </c>
      <c r="BL31" s="16">
        <f t="shared" si="18"/>
        <v>1.2999599999999998</v>
      </c>
      <c r="BM31" s="21">
        <f t="shared" si="15"/>
        <v>1.1667000000000001</v>
      </c>
    </row>
    <row r="32" spans="1:65" s="12" customFormat="1" x14ac:dyDescent="0.25">
      <c r="A32" s="7">
        <v>29</v>
      </c>
      <c r="B32" s="12" t="s">
        <v>46</v>
      </c>
      <c r="C32" s="10" t="s">
        <v>5</v>
      </c>
      <c r="D32" s="12" t="s">
        <v>7</v>
      </c>
      <c r="E32" s="12">
        <v>69</v>
      </c>
      <c r="F32" s="12">
        <v>174</v>
      </c>
      <c r="G32" s="12">
        <v>77</v>
      </c>
      <c r="H32" s="15">
        <f t="shared" si="16"/>
        <v>25.432685955872639</v>
      </c>
      <c r="I32" s="12">
        <v>275</v>
      </c>
      <c r="J32" s="35">
        <v>65</v>
      </c>
      <c r="K32" s="38">
        <v>47</v>
      </c>
      <c r="L32" s="35">
        <v>2.5</v>
      </c>
      <c r="M32" s="37">
        <v>26</v>
      </c>
      <c r="N32" s="40">
        <v>950</v>
      </c>
      <c r="O32" s="18">
        <v>24</v>
      </c>
      <c r="P32" s="16">
        <v>1.1111</v>
      </c>
      <c r="Q32" s="16">
        <v>1.2472000000000001</v>
      </c>
      <c r="R32" s="16">
        <v>1.4433189000000001E-2</v>
      </c>
      <c r="S32" s="16">
        <v>40.645899999999997</v>
      </c>
      <c r="T32" s="16">
        <v>1.2183999999999999</v>
      </c>
      <c r="U32" s="16">
        <v>19.4878</v>
      </c>
      <c r="V32" s="16">
        <v>1.9644999999999999</v>
      </c>
      <c r="W32" s="16">
        <v>60.133600000000001</v>
      </c>
      <c r="X32" s="16">
        <v>1</v>
      </c>
      <c r="Y32" s="16">
        <v>1.9363999999999999</v>
      </c>
      <c r="Z32" s="16">
        <f t="shared" si="0"/>
        <v>1.1572473540731236</v>
      </c>
      <c r="AA32" s="16">
        <f t="shared" si="1"/>
        <v>2.9975963135273176</v>
      </c>
      <c r="AB32" s="16">
        <f t="shared" si="2"/>
        <v>10.080665852482065</v>
      </c>
      <c r="AC32" s="16">
        <f t="shared" si="3"/>
        <v>1.6629638006039882</v>
      </c>
      <c r="AD32" s="16">
        <f t="shared" si="17"/>
        <v>0.88888</v>
      </c>
      <c r="AE32" s="21">
        <f t="shared" si="4"/>
        <v>1.1111</v>
      </c>
      <c r="AF32" s="18">
        <v>26</v>
      </c>
      <c r="AG32" s="16">
        <v>1.1111</v>
      </c>
      <c r="AH32" s="16">
        <v>1.1389</v>
      </c>
      <c r="AI32" s="16">
        <v>2.62541819E-2</v>
      </c>
      <c r="AJ32" s="16">
        <v>41.788600000000002</v>
      </c>
      <c r="AK32" s="16">
        <v>1.4624999999999999</v>
      </c>
      <c r="AL32" s="16">
        <v>16.748000000000001</v>
      </c>
      <c r="AM32" s="16">
        <v>1.3436999999999999</v>
      </c>
      <c r="AN32" s="16">
        <v>58.5366</v>
      </c>
      <c r="AO32" s="16">
        <v>1</v>
      </c>
      <c r="AP32" s="16">
        <v>0.78129999999999999</v>
      </c>
      <c r="AQ32" s="16">
        <f t="shared" si="5"/>
        <v>2.3052227500219509</v>
      </c>
      <c r="AR32" s="16">
        <f t="shared" si="6"/>
        <v>3.4997583072895475</v>
      </c>
      <c r="AS32" s="16">
        <f t="shared" si="7"/>
        <v>8.0230475280630511</v>
      </c>
      <c r="AT32" s="16">
        <f t="shared" si="8"/>
        <v>1.7083329062501069</v>
      </c>
      <c r="AU32" s="16">
        <f t="shared" si="9"/>
        <v>1.1111</v>
      </c>
      <c r="AV32" s="21">
        <f t="shared" si="10"/>
        <v>1.1111</v>
      </c>
      <c r="AW32" s="18">
        <v>28</v>
      </c>
      <c r="AX32" s="16">
        <v>1.1111</v>
      </c>
      <c r="AY32" s="16">
        <v>1.0822000000000001</v>
      </c>
      <c r="AZ32" s="16">
        <v>1.5072071500000001E-2</v>
      </c>
      <c r="BA32" s="16">
        <v>43.121099999999998</v>
      </c>
      <c r="BB32" s="16">
        <v>1.4141999999999999</v>
      </c>
      <c r="BC32" s="16">
        <v>13.962999999999999</v>
      </c>
      <c r="BD32" s="16">
        <v>1.7436</v>
      </c>
      <c r="BE32" s="16">
        <v>57.084200000000003</v>
      </c>
      <c r="BF32" s="16">
        <v>0.4899</v>
      </c>
      <c r="BG32" s="16">
        <v>0.4773</v>
      </c>
      <c r="BH32" s="16">
        <f t="shared" si="11"/>
        <v>1.3927251432267604</v>
      </c>
      <c r="BI32" s="16">
        <f t="shared" si="12"/>
        <v>3.2796009378239419</v>
      </c>
      <c r="BJ32" s="16">
        <f t="shared" si="13"/>
        <v>12.487287832127768</v>
      </c>
      <c r="BK32" s="16">
        <f t="shared" si="14"/>
        <v>0.8582059484060387</v>
      </c>
      <c r="BL32" s="16">
        <f t="shared" si="18"/>
        <v>1.3333199999999998</v>
      </c>
      <c r="BM32" s="21">
        <f t="shared" si="15"/>
        <v>1.1111</v>
      </c>
    </row>
    <row r="33" spans="1:65" s="12" customFormat="1" x14ac:dyDescent="0.25">
      <c r="A33" s="7">
        <v>30</v>
      </c>
      <c r="B33" s="12" t="s">
        <v>47</v>
      </c>
      <c r="C33" s="10" t="s">
        <v>5</v>
      </c>
      <c r="D33" s="12" t="s">
        <v>7</v>
      </c>
      <c r="E33" s="12">
        <v>75</v>
      </c>
      <c r="F33" s="12">
        <v>161.4</v>
      </c>
      <c r="G33" s="12">
        <v>69.400000000000006</v>
      </c>
      <c r="H33" s="15">
        <f t="shared" si="16"/>
        <v>26.641115763709426</v>
      </c>
      <c r="I33" s="12">
        <v>260</v>
      </c>
      <c r="J33" s="35">
        <v>48</v>
      </c>
      <c r="K33" s="38">
        <v>35</v>
      </c>
      <c r="L33" s="35">
        <v>2.5</v>
      </c>
      <c r="M33" s="37">
        <v>28</v>
      </c>
      <c r="N33" s="40">
        <v>300</v>
      </c>
      <c r="O33" s="18">
        <v>27</v>
      </c>
      <c r="P33" s="16">
        <v>1</v>
      </c>
      <c r="Q33" s="16">
        <v>1.1140000000000001</v>
      </c>
      <c r="R33" s="16">
        <v>5.1225E-2</v>
      </c>
      <c r="S33" s="16">
        <v>40.933599999999998</v>
      </c>
      <c r="T33" s="16">
        <v>1.4282999999999999</v>
      </c>
      <c r="U33" s="16">
        <v>20.5566</v>
      </c>
      <c r="V33" s="16">
        <v>2.4678</v>
      </c>
      <c r="W33" s="16">
        <v>61.490099999999998</v>
      </c>
      <c r="X33" s="16">
        <v>3.0413999999999999</v>
      </c>
      <c r="Y33" s="16">
        <v>6.4138000000000002</v>
      </c>
      <c r="Z33" s="16">
        <f t="shared" si="0"/>
        <v>4.5982944344703762</v>
      </c>
      <c r="AA33" s="16">
        <f t="shared" si="1"/>
        <v>3.4893095158989187</v>
      </c>
      <c r="AB33" s="16">
        <f t="shared" si="2"/>
        <v>12.004903534631213</v>
      </c>
      <c r="AC33" s="16">
        <f t="shared" si="3"/>
        <v>4.9461620651129206</v>
      </c>
      <c r="AD33" s="16">
        <f t="shared" si="17"/>
        <v>0.93336000000000008</v>
      </c>
      <c r="AE33" s="21">
        <f t="shared" si="4"/>
        <v>1</v>
      </c>
      <c r="AF33" s="18">
        <v>25</v>
      </c>
      <c r="AG33" s="16">
        <v>1.1667000000000001</v>
      </c>
      <c r="AH33" s="16">
        <v>1.2049000000000001</v>
      </c>
      <c r="AI33" s="16">
        <v>3.1889411100000001E-2</v>
      </c>
      <c r="AJ33" s="16">
        <v>41.197200000000002</v>
      </c>
      <c r="AK33" s="16">
        <v>1.7249000000000001</v>
      </c>
      <c r="AL33" s="16">
        <v>20.422499999999999</v>
      </c>
      <c r="AM33" s="16">
        <v>1.3110999999999999</v>
      </c>
      <c r="AN33" s="16">
        <v>61.619700000000002</v>
      </c>
      <c r="AO33" s="16">
        <v>1.4938</v>
      </c>
      <c r="AP33" s="16">
        <v>7.0826000000000002</v>
      </c>
      <c r="AQ33" s="16">
        <f t="shared" si="5"/>
        <v>2.646643796165657</v>
      </c>
      <c r="AR33" s="16">
        <f t="shared" si="6"/>
        <v>4.1869350344198146</v>
      </c>
      <c r="AS33" s="16">
        <f t="shared" si="7"/>
        <v>6.4198800342759208</v>
      </c>
      <c r="AT33" s="16">
        <f t="shared" si="8"/>
        <v>2.4242247203410598</v>
      </c>
      <c r="AU33" s="16">
        <f t="shared" si="9"/>
        <v>1.1667000000000001</v>
      </c>
      <c r="AV33" s="21">
        <f t="shared" si="10"/>
        <v>1.1667000000000001</v>
      </c>
      <c r="AW33" s="18">
        <v>23</v>
      </c>
      <c r="AX33" s="16">
        <v>1.3611</v>
      </c>
      <c r="AY33" s="16">
        <v>1.2930999999999999</v>
      </c>
      <c r="AZ33" s="16">
        <v>3.1920517199999998E-2</v>
      </c>
      <c r="BA33" s="16">
        <v>42.368400000000001</v>
      </c>
      <c r="BB33" s="16">
        <v>1.1990000000000001</v>
      </c>
      <c r="BC33" s="16">
        <v>17.1053</v>
      </c>
      <c r="BD33" s="16">
        <v>1.2989999999999999</v>
      </c>
      <c r="BE33" s="16">
        <v>59.473700000000001</v>
      </c>
      <c r="BF33" s="16">
        <v>1.3229</v>
      </c>
      <c r="BG33" s="16">
        <v>4.7964000000000002</v>
      </c>
      <c r="BH33" s="16">
        <f t="shared" si="11"/>
        <v>2.4685265795375453</v>
      </c>
      <c r="BI33" s="16">
        <f t="shared" si="12"/>
        <v>2.8299392943797739</v>
      </c>
      <c r="BJ33" s="16">
        <f t="shared" si="13"/>
        <v>7.5941374895500218</v>
      </c>
      <c r="BK33" s="16">
        <f t="shared" si="14"/>
        <v>2.2243445422094132</v>
      </c>
      <c r="BL33" s="16">
        <f t="shared" si="18"/>
        <v>1.40004</v>
      </c>
      <c r="BM33" s="21">
        <f t="shared" si="15"/>
        <v>1.3611</v>
      </c>
    </row>
    <row r="34" spans="1:65" s="12" customFormat="1" x14ac:dyDescent="0.25">
      <c r="A34" s="7">
        <v>31</v>
      </c>
      <c r="B34" s="12" t="s">
        <v>48</v>
      </c>
      <c r="C34" s="10" t="s">
        <v>5</v>
      </c>
      <c r="D34" s="12" t="s">
        <v>8</v>
      </c>
      <c r="E34" s="12">
        <v>64</v>
      </c>
      <c r="F34" s="12">
        <v>157.9</v>
      </c>
      <c r="G34" s="12">
        <v>59.1</v>
      </c>
      <c r="H34" s="15">
        <f t="shared" si="16"/>
        <v>23.704086367904267</v>
      </c>
      <c r="I34" s="12">
        <v>240</v>
      </c>
      <c r="J34" s="35">
        <v>56.5</v>
      </c>
      <c r="K34" s="38">
        <v>31.5</v>
      </c>
      <c r="L34" s="35">
        <v>2</v>
      </c>
      <c r="M34" s="37">
        <v>25</v>
      </c>
      <c r="N34" s="40">
        <v>600</v>
      </c>
      <c r="O34" s="18">
        <v>40</v>
      </c>
      <c r="P34" s="16">
        <v>0.58330000000000004</v>
      </c>
      <c r="Q34" s="16">
        <v>0.75660000000000005</v>
      </c>
      <c r="R34" s="16">
        <v>1.9529467299999999E-2</v>
      </c>
      <c r="S34" s="16">
        <v>38.319200000000002</v>
      </c>
      <c r="T34" s="16">
        <v>1.5524</v>
      </c>
      <c r="U34" s="16">
        <v>20.585999999999999</v>
      </c>
      <c r="V34" s="16">
        <v>1.1874</v>
      </c>
      <c r="W34" s="16">
        <v>58.905200000000001</v>
      </c>
      <c r="X34" s="16">
        <v>2.3323999999999998</v>
      </c>
      <c r="Y34" s="16">
        <v>6.9931000000000001</v>
      </c>
      <c r="Z34" s="16">
        <f t="shared" si="0"/>
        <v>2.5812142876024313</v>
      </c>
      <c r="AA34" s="16">
        <f t="shared" si="1"/>
        <v>4.0512328023549555</v>
      </c>
      <c r="AB34" s="16">
        <f t="shared" si="2"/>
        <v>5.7679976683182748</v>
      </c>
      <c r="AC34" s="16">
        <f t="shared" si="3"/>
        <v>3.959582515635292</v>
      </c>
      <c r="AD34" s="16">
        <f t="shared" si="17"/>
        <v>1</v>
      </c>
      <c r="AE34" s="21">
        <f t="shared" si="4"/>
        <v>0.58330000000000004</v>
      </c>
      <c r="AF34" s="18">
        <v>23</v>
      </c>
      <c r="AG34" s="16">
        <v>1.25</v>
      </c>
      <c r="AH34" s="16">
        <v>1.325</v>
      </c>
      <c r="AI34" s="16">
        <v>2.6516250000000002E-2</v>
      </c>
      <c r="AJ34" s="16">
        <v>40.094299999999997</v>
      </c>
      <c r="AK34" s="16">
        <v>1</v>
      </c>
      <c r="AL34" s="16">
        <v>17.570799999999998</v>
      </c>
      <c r="AM34" s="16">
        <v>1.2183999999999999</v>
      </c>
      <c r="AN34" s="16">
        <v>57.665100000000002</v>
      </c>
      <c r="AO34" s="16">
        <v>1.6153999999999999</v>
      </c>
      <c r="AP34" s="16">
        <v>5.4377000000000004</v>
      </c>
      <c r="AQ34" s="16">
        <f t="shared" si="5"/>
        <v>2.0012264150943397</v>
      </c>
      <c r="AR34" s="16">
        <f t="shared" si="6"/>
        <v>2.4941201118363461</v>
      </c>
      <c r="AS34" s="16">
        <f t="shared" si="7"/>
        <v>6.9342317936576592</v>
      </c>
      <c r="AT34" s="16">
        <f t="shared" si="8"/>
        <v>2.8013477822807902</v>
      </c>
      <c r="AU34" s="16">
        <f t="shared" si="9"/>
        <v>1.25</v>
      </c>
      <c r="AV34" s="21">
        <f t="shared" si="10"/>
        <v>1.25</v>
      </c>
      <c r="AW34" s="18">
        <v>22</v>
      </c>
      <c r="AX34" s="16">
        <v>1.6667000000000001</v>
      </c>
      <c r="AY34" s="16">
        <v>1.3758999999999999</v>
      </c>
      <c r="AZ34" s="16">
        <v>1.59303186E-2</v>
      </c>
      <c r="BA34" s="16">
        <v>42.395699999999998</v>
      </c>
      <c r="BB34" s="16">
        <v>0.66669999999999996</v>
      </c>
      <c r="BC34" s="16">
        <v>13.459</v>
      </c>
      <c r="BD34" s="16">
        <v>0.99380000000000002</v>
      </c>
      <c r="BE34" s="16">
        <v>55.854599999999998</v>
      </c>
      <c r="BF34" s="16">
        <v>0.73699999999999999</v>
      </c>
      <c r="BG34" s="16">
        <v>4.0441000000000003</v>
      </c>
      <c r="BH34" s="16">
        <f t="shared" si="11"/>
        <v>1.1578107856675632</v>
      </c>
      <c r="BI34" s="16">
        <f t="shared" si="12"/>
        <v>1.5725651422196119</v>
      </c>
      <c r="BJ34" s="16">
        <f t="shared" si="13"/>
        <v>7.3839066795452863</v>
      </c>
      <c r="BK34" s="16">
        <f t="shared" si="14"/>
        <v>1.3194974093449778</v>
      </c>
      <c r="BL34" s="16">
        <f t="shared" si="18"/>
        <v>1.5</v>
      </c>
      <c r="BM34" s="21">
        <f t="shared" si="15"/>
        <v>1.6667000000000001</v>
      </c>
    </row>
    <row r="35" spans="1:65" s="12" customFormat="1" x14ac:dyDescent="0.25">
      <c r="A35" s="7">
        <v>32</v>
      </c>
      <c r="B35" s="12" t="s">
        <v>49</v>
      </c>
      <c r="C35" s="10" t="s">
        <v>5</v>
      </c>
      <c r="D35" s="12" t="s">
        <v>7</v>
      </c>
      <c r="E35" s="12">
        <v>70</v>
      </c>
      <c r="F35" s="12">
        <v>166.7</v>
      </c>
      <c r="G35" s="12">
        <v>58.3</v>
      </c>
      <c r="H35" s="15">
        <f t="shared" si="16"/>
        <v>20.979607317888554</v>
      </c>
      <c r="I35" s="12">
        <v>260</v>
      </c>
      <c r="J35" s="35">
        <v>65</v>
      </c>
      <c r="K35" s="38">
        <v>35</v>
      </c>
      <c r="L35" s="35">
        <v>2</v>
      </c>
      <c r="M35" s="37">
        <v>30</v>
      </c>
      <c r="N35" s="40">
        <v>1180</v>
      </c>
      <c r="O35" s="18">
        <v>22</v>
      </c>
      <c r="P35" s="16">
        <v>1.2222</v>
      </c>
      <c r="Q35" s="16">
        <v>1.3371</v>
      </c>
      <c r="R35" s="16">
        <v>2.26681434E-2</v>
      </c>
      <c r="S35" s="16">
        <v>42.413200000000003</v>
      </c>
      <c r="T35" s="16">
        <v>1.3565</v>
      </c>
      <c r="U35" s="16">
        <v>14.808</v>
      </c>
      <c r="V35" s="16">
        <v>2.6381999999999999</v>
      </c>
      <c r="W35" s="16">
        <v>57.221200000000003</v>
      </c>
      <c r="X35" s="16">
        <v>1.4966999999999999</v>
      </c>
      <c r="Y35" s="16">
        <v>0.35649999999999998</v>
      </c>
      <c r="Z35" s="16">
        <f t="shared" si="0"/>
        <v>1.6953214718420464</v>
      </c>
      <c r="AA35" s="16">
        <f t="shared" si="1"/>
        <v>3.1982967566700928</v>
      </c>
      <c r="AB35" s="16">
        <f t="shared" si="2"/>
        <v>17.816045380875202</v>
      </c>
      <c r="AC35" s="16">
        <f t="shared" si="3"/>
        <v>2.615638958987228</v>
      </c>
      <c r="AD35" s="16">
        <f t="shared" si="17"/>
        <v>1.1111200000000001</v>
      </c>
      <c r="AE35" s="21">
        <f t="shared" si="4"/>
        <v>1.2222</v>
      </c>
      <c r="AF35" s="18">
        <v>21</v>
      </c>
      <c r="AG35" s="16">
        <v>1.3889</v>
      </c>
      <c r="AH35" s="16">
        <v>1.4607000000000001</v>
      </c>
      <c r="AI35" s="16">
        <v>2.8255781600000002E-2</v>
      </c>
      <c r="AJ35" s="16">
        <v>43.581600000000002</v>
      </c>
      <c r="AK35" s="16">
        <v>0.37269999999999998</v>
      </c>
      <c r="AL35" s="16">
        <v>12.995200000000001</v>
      </c>
      <c r="AM35" s="16">
        <v>1.2472000000000001</v>
      </c>
      <c r="AN35" s="16">
        <v>56.576900000000002</v>
      </c>
      <c r="AO35" s="16">
        <v>1.2583</v>
      </c>
      <c r="AP35" s="16">
        <v>0.36430000000000001</v>
      </c>
      <c r="AQ35" s="16">
        <f t="shared" si="5"/>
        <v>1.9344000547682618</v>
      </c>
      <c r="AR35" s="16">
        <f t="shared" si="6"/>
        <v>0.85517741432164018</v>
      </c>
      <c r="AS35" s="16">
        <f t="shared" si="7"/>
        <v>9.5973898054666336</v>
      </c>
      <c r="AT35" s="16">
        <f t="shared" si="8"/>
        <v>2.2240525726930955</v>
      </c>
      <c r="AU35" s="16">
        <f t="shared" si="9"/>
        <v>1.3889</v>
      </c>
      <c r="AV35" s="21">
        <f t="shared" si="10"/>
        <v>1.3889</v>
      </c>
      <c r="AW35" s="18">
        <v>19</v>
      </c>
      <c r="AX35" s="16">
        <v>1.5832999999999999</v>
      </c>
      <c r="AY35" s="16">
        <v>1.5674999999999999</v>
      </c>
      <c r="AZ35" s="16">
        <v>1.1195514300000001E-2</v>
      </c>
      <c r="BA35" s="16">
        <v>44.697000000000003</v>
      </c>
      <c r="BB35" s="16">
        <v>0.82920000000000005</v>
      </c>
      <c r="BC35" s="16">
        <v>11.1111</v>
      </c>
      <c r="BD35" s="16">
        <v>1</v>
      </c>
      <c r="BE35" s="16">
        <v>55.808100000000003</v>
      </c>
      <c r="BF35" s="16">
        <v>0.433</v>
      </c>
      <c r="BG35" s="16">
        <v>0.45350000000000001</v>
      </c>
      <c r="BH35" s="16">
        <f t="shared" si="11"/>
        <v>0.71422738755980875</v>
      </c>
      <c r="BI35" s="16">
        <f t="shared" si="12"/>
        <v>1.8551580642996175</v>
      </c>
      <c r="BJ35" s="16">
        <f t="shared" si="13"/>
        <v>9.0000090000089994</v>
      </c>
      <c r="BK35" s="16">
        <f t="shared" si="14"/>
        <v>0.77587303635135396</v>
      </c>
      <c r="BL35" s="16">
        <f t="shared" si="18"/>
        <v>1.6666799999999999</v>
      </c>
      <c r="BM35" s="21">
        <f t="shared" si="15"/>
        <v>1.5832999999999999</v>
      </c>
    </row>
    <row r="36" spans="1:65" s="12" customFormat="1" x14ac:dyDescent="0.25">
      <c r="A36" s="7">
        <v>33</v>
      </c>
      <c r="B36" s="12" t="s">
        <v>50</v>
      </c>
      <c r="C36" s="10" t="s">
        <v>5</v>
      </c>
      <c r="D36" s="12" t="s">
        <v>8</v>
      </c>
      <c r="E36" s="12">
        <v>77</v>
      </c>
      <c r="F36" s="12">
        <v>152.6</v>
      </c>
      <c r="G36" s="12">
        <v>65.3</v>
      </c>
      <c r="H36" s="15">
        <f t="shared" si="16"/>
        <v>28.041685489952226</v>
      </c>
      <c r="I36" s="12">
        <v>250</v>
      </c>
      <c r="J36" s="35">
        <v>32</v>
      </c>
      <c r="K36" s="38">
        <v>24</v>
      </c>
      <c r="L36" s="35">
        <v>2</v>
      </c>
      <c r="M36" s="37">
        <v>29</v>
      </c>
      <c r="N36" s="40">
        <v>375</v>
      </c>
      <c r="O36" s="18">
        <v>31</v>
      </c>
      <c r="P36" s="16">
        <v>0.77780000000000005</v>
      </c>
      <c r="Q36" s="16">
        <v>0.98</v>
      </c>
      <c r="R36" s="16">
        <v>4.39993682E-2</v>
      </c>
      <c r="S36" s="16">
        <v>41.071399999999997</v>
      </c>
      <c r="T36" s="16">
        <v>3.9922</v>
      </c>
      <c r="U36" s="16">
        <v>19.9405</v>
      </c>
      <c r="V36" s="16">
        <v>4.0446999999999997</v>
      </c>
      <c r="W36" s="16">
        <v>61.011899999999997</v>
      </c>
      <c r="X36" s="16">
        <v>5.3952999999999998</v>
      </c>
      <c r="Y36" s="16">
        <v>5.5263</v>
      </c>
      <c r="Z36" s="16">
        <f t="shared" si="0"/>
        <v>4.4897314489795921</v>
      </c>
      <c r="AA36" s="16">
        <f t="shared" si="1"/>
        <v>9.7201458922754043</v>
      </c>
      <c r="AB36" s="16">
        <f t="shared" si="2"/>
        <v>20.283844437200671</v>
      </c>
      <c r="AC36" s="16">
        <f t="shared" si="3"/>
        <v>8.8430289828705551</v>
      </c>
      <c r="AD36" s="16">
        <f t="shared" si="17"/>
        <v>0.73336000000000001</v>
      </c>
      <c r="AE36" s="21">
        <f t="shared" si="4"/>
        <v>0.77780000000000005</v>
      </c>
      <c r="AF36" s="18">
        <v>29</v>
      </c>
      <c r="AG36" s="16">
        <v>0.91669999999999996</v>
      </c>
      <c r="AH36" s="16">
        <v>1.0381</v>
      </c>
      <c r="AI36" s="16">
        <v>2.03699907E-2</v>
      </c>
      <c r="AJ36" s="16">
        <v>40.5077</v>
      </c>
      <c r="AK36" s="16">
        <v>1.6153999999999999</v>
      </c>
      <c r="AL36" s="16">
        <v>18.542999999999999</v>
      </c>
      <c r="AM36" s="16">
        <v>2.1213000000000002</v>
      </c>
      <c r="AN36" s="16">
        <v>59.050800000000002</v>
      </c>
      <c r="AO36" s="16">
        <v>1.6153999999999999</v>
      </c>
      <c r="AP36" s="16">
        <v>1.0840000000000001</v>
      </c>
      <c r="AQ36" s="16">
        <f t="shared" si="5"/>
        <v>1.9622378094595896</v>
      </c>
      <c r="AR36" s="16">
        <f t="shared" si="6"/>
        <v>3.9878837850581492</v>
      </c>
      <c r="AS36" s="16">
        <f t="shared" si="7"/>
        <v>11.439896456884</v>
      </c>
      <c r="AT36" s="16">
        <f t="shared" si="8"/>
        <v>2.7356106945206498</v>
      </c>
      <c r="AU36" s="16">
        <f t="shared" si="9"/>
        <v>0.91669999999999996</v>
      </c>
      <c r="AV36" s="21">
        <f t="shared" si="10"/>
        <v>0.91669999999999996</v>
      </c>
      <c r="AW36" s="18">
        <v>30</v>
      </c>
      <c r="AX36" s="16">
        <v>0.91669999999999996</v>
      </c>
      <c r="AY36" s="16">
        <v>1.0105999999999999</v>
      </c>
      <c r="AZ36" s="16">
        <v>7.2869399700000004E-2</v>
      </c>
      <c r="BA36" s="16">
        <v>41.269799999999996</v>
      </c>
      <c r="BB36" s="16">
        <v>4.5</v>
      </c>
      <c r="BC36" s="16">
        <v>18.027200000000001</v>
      </c>
      <c r="BD36" s="16">
        <v>1.3635999999999999</v>
      </c>
      <c r="BE36" s="16">
        <v>59.2971</v>
      </c>
      <c r="BF36" s="16">
        <v>5.2187000000000001</v>
      </c>
      <c r="BG36" s="16">
        <v>1.4925999999999999</v>
      </c>
      <c r="BH36" s="16">
        <f t="shared" si="11"/>
        <v>7.2105085790619441</v>
      </c>
      <c r="BI36" s="16">
        <f t="shared" si="12"/>
        <v>10.903857057703211</v>
      </c>
      <c r="BJ36" s="16">
        <f t="shared" si="13"/>
        <v>7.5641253217360429</v>
      </c>
      <c r="BK36" s="16">
        <f t="shared" si="14"/>
        <v>8.8009363021125822</v>
      </c>
      <c r="BL36" s="16">
        <f t="shared" si="18"/>
        <v>1.1000399999999999</v>
      </c>
      <c r="BM36" s="21">
        <f t="shared" si="15"/>
        <v>0.91669999999999996</v>
      </c>
    </row>
    <row r="37" spans="1:65" s="12" customFormat="1" x14ac:dyDescent="0.25">
      <c r="A37" s="7">
        <v>34</v>
      </c>
      <c r="B37" s="12" t="s">
        <v>51</v>
      </c>
      <c r="C37" s="10" t="s">
        <v>5</v>
      </c>
      <c r="D37" s="12" t="s">
        <v>8</v>
      </c>
      <c r="E37" s="12">
        <v>69</v>
      </c>
      <c r="F37" s="12">
        <v>148.19999999999999</v>
      </c>
      <c r="G37" s="12">
        <v>50.3</v>
      </c>
      <c r="H37" s="15">
        <f t="shared" si="16"/>
        <v>22.901903362163321</v>
      </c>
      <c r="I37" s="12">
        <v>240</v>
      </c>
      <c r="J37" s="35">
        <v>54</v>
      </c>
      <c r="K37" s="38">
        <v>26</v>
      </c>
      <c r="L37" s="35">
        <v>2</v>
      </c>
      <c r="M37" s="37">
        <v>30</v>
      </c>
      <c r="N37" s="40">
        <v>695</v>
      </c>
      <c r="O37" s="18">
        <v>22</v>
      </c>
      <c r="P37" s="16">
        <v>1.1111</v>
      </c>
      <c r="Q37" s="16">
        <v>1.3463000000000001</v>
      </c>
      <c r="R37" s="16">
        <v>4.2752905799999998E-2</v>
      </c>
      <c r="S37" s="16">
        <v>39.339799999999997</v>
      </c>
      <c r="T37" s="16">
        <v>0.94279999999999997</v>
      </c>
      <c r="U37" s="16">
        <v>20.0825</v>
      </c>
      <c r="V37" s="16">
        <v>2.4944000000000002</v>
      </c>
      <c r="W37" s="16">
        <v>59.4223</v>
      </c>
      <c r="X37" s="16">
        <v>3.0550999999999999</v>
      </c>
      <c r="Y37" s="16">
        <v>2.9500999999999999</v>
      </c>
      <c r="Z37" s="16">
        <f t="shared" si="0"/>
        <v>3.1755853673029786</v>
      </c>
      <c r="AA37" s="16">
        <f t="shared" si="1"/>
        <v>2.3965551426290936</v>
      </c>
      <c r="AB37" s="16">
        <f t="shared" si="2"/>
        <v>12.420764347068344</v>
      </c>
      <c r="AC37" s="16">
        <f t="shared" si="3"/>
        <v>5.1413358284684367</v>
      </c>
      <c r="AD37" s="16">
        <f t="shared" si="17"/>
        <v>0.97775999999999996</v>
      </c>
      <c r="AE37" s="21">
        <f t="shared" si="4"/>
        <v>1.1111</v>
      </c>
      <c r="AF37" s="18">
        <v>24</v>
      </c>
      <c r="AG37" s="16">
        <v>1.2222</v>
      </c>
      <c r="AH37" s="16">
        <v>1.2676000000000001</v>
      </c>
      <c r="AI37" s="16">
        <v>1.56172716E-2</v>
      </c>
      <c r="AJ37" s="16">
        <v>41.460099999999997</v>
      </c>
      <c r="AK37" s="16">
        <v>1.069</v>
      </c>
      <c r="AL37" s="16">
        <v>17.6309</v>
      </c>
      <c r="AM37" s="16">
        <v>1.8294999999999999</v>
      </c>
      <c r="AN37" s="16">
        <v>59.090899999999998</v>
      </c>
      <c r="AO37" s="16">
        <v>1.3851</v>
      </c>
      <c r="AP37" s="16">
        <v>1.3378000000000001</v>
      </c>
      <c r="AQ37" s="16">
        <f t="shared" si="5"/>
        <v>1.2320346797096875</v>
      </c>
      <c r="AR37" s="16">
        <f t="shared" si="6"/>
        <v>2.5783825895258334</v>
      </c>
      <c r="AS37" s="16">
        <f t="shared" si="7"/>
        <v>10.376668235881322</v>
      </c>
      <c r="AT37" s="16">
        <f t="shared" si="8"/>
        <v>2.3440157452331918</v>
      </c>
      <c r="AU37" s="16">
        <f t="shared" si="9"/>
        <v>1.2222</v>
      </c>
      <c r="AV37" s="21">
        <f t="shared" si="10"/>
        <v>1.2222</v>
      </c>
      <c r="AW37" s="18">
        <v>20</v>
      </c>
      <c r="AX37" s="16">
        <v>1.5832999999999999</v>
      </c>
      <c r="AY37" s="16">
        <v>1.4724999999999999</v>
      </c>
      <c r="AZ37" s="16">
        <v>2.2391028600000001E-2</v>
      </c>
      <c r="BA37" s="16">
        <v>43.727600000000002</v>
      </c>
      <c r="BB37" s="16">
        <v>1.1054999999999999</v>
      </c>
      <c r="BC37" s="16">
        <v>12.9032</v>
      </c>
      <c r="BD37" s="16">
        <v>1.5275000000000001</v>
      </c>
      <c r="BE37" s="16">
        <v>56.630800000000001</v>
      </c>
      <c r="BF37" s="16">
        <v>0.74539999999999995</v>
      </c>
      <c r="BG37" s="16">
        <v>0.82310000000000005</v>
      </c>
      <c r="BH37" s="16">
        <f t="shared" si="11"/>
        <v>1.5206131477079798</v>
      </c>
      <c r="BI37" s="16">
        <f t="shared" si="12"/>
        <v>2.5281515564540471</v>
      </c>
      <c r="BJ37" s="16">
        <f t="shared" si="13"/>
        <v>11.838148676297353</v>
      </c>
      <c r="BK37" s="16">
        <f t="shared" si="14"/>
        <v>1.3162448702826024</v>
      </c>
      <c r="BL37" s="16">
        <f t="shared" si="18"/>
        <v>1.4666399999999999</v>
      </c>
      <c r="BM37" s="21">
        <f t="shared" si="15"/>
        <v>1.5832999999999999</v>
      </c>
    </row>
    <row r="38" spans="1:65" s="12" customFormat="1" x14ac:dyDescent="0.25">
      <c r="A38" s="7">
        <v>35</v>
      </c>
      <c r="B38" s="12" t="s">
        <v>52</v>
      </c>
      <c r="C38" s="10" t="s">
        <v>5</v>
      </c>
      <c r="D38" s="12" t="s">
        <v>8</v>
      </c>
      <c r="E38" s="12">
        <v>70</v>
      </c>
      <c r="F38" s="12">
        <v>148</v>
      </c>
      <c r="G38" s="12">
        <v>59.7</v>
      </c>
      <c r="H38" s="15">
        <f t="shared" si="16"/>
        <v>27.25529583637692</v>
      </c>
      <c r="I38" s="12">
        <v>235</v>
      </c>
      <c r="J38" s="35">
        <v>53.5</v>
      </c>
      <c r="K38" s="38">
        <v>34.5</v>
      </c>
      <c r="L38" s="35">
        <v>2.5</v>
      </c>
      <c r="M38" s="37">
        <v>22</v>
      </c>
      <c r="N38" s="40">
        <v>300</v>
      </c>
      <c r="O38" s="18">
        <v>25</v>
      </c>
      <c r="P38" s="16">
        <v>1.1111</v>
      </c>
      <c r="Q38" s="16">
        <v>1.1794</v>
      </c>
      <c r="R38" s="16">
        <v>4.5007327700000002E-2</v>
      </c>
      <c r="S38" s="16">
        <v>37.5505</v>
      </c>
      <c r="T38" s="16">
        <v>1.3552999999999999</v>
      </c>
      <c r="U38" s="16">
        <v>20.592199999999998</v>
      </c>
      <c r="V38" s="16">
        <v>3.2702</v>
      </c>
      <c r="W38" s="16">
        <v>58.142699999999998</v>
      </c>
      <c r="X38" s="16">
        <v>3.3685</v>
      </c>
      <c r="Y38" s="16">
        <v>9.6991999999999994</v>
      </c>
      <c r="Z38" s="16">
        <f t="shared" si="0"/>
        <v>3.8161207139223339</v>
      </c>
      <c r="AA38" s="16">
        <f t="shared" si="1"/>
        <v>3.6092728459008536</v>
      </c>
      <c r="AB38" s="16">
        <f t="shared" si="2"/>
        <v>15.88077038878799</v>
      </c>
      <c r="AC38" s="16">
        <f t="shared" si="3"/>
        <v>5.7935046016094889</v>
      </c>
      <c r="AD38" s="16">
        <f t="shared" si="17"/>
        <v>0.88888</v>
      </c>
      <c r="AE38" s="21">
        <f t="shared" si="4"/>
        <v>1.1111</v>
      </c>
      <c r="AF38" s="18">
        <v>26</v>
      </c>
      <c r="AG38" s="16">
        <v>1.1111</v>
      </c>
      <c r="AH38" s="16">
        <v>1.1571</v>
      </c>
      <c r="AI38" s="16">
        <v>4.2591796299999998E-2</v>
      </c>
      <c r="AJ38" s="16">
        <v>38.957500000000003</v>
      </c>
      <c r="AK38" s="16">
        <v>2.718</v>
      </c>
      <c r="AL38" s="16">
        <v>18.5185</v>
      </c>
      <c r="AM38" s="16">
        <v>4.5579999999999998</v>
      </c>
      <c r="AN38" s="16">
        <v>57.475999999999999</v>
      </c>
      <c r="AO38" s="16">
        <v>3.0438999999999998</v>
      </c>
      <c r="AP38" s="16">
        <v>8.7598000000000003</v>
      </c>
      <c r="AQ38" s="16">
        <f t="shared" si="5"/>
        <v>3.6809088497104825</v>
      </c>
      <c r="AR38" s="16">
        <f t="shared" si="6"/>
        <v>6.9768337290637223</v>
      </c>
      <c r="AS38" s="16">
        <f t="shared" si="7"/>
        <v>24.613224613224613</v>
      </c>
      <c r="AT38" s="16">
        <f t="shared" si="8"/>
        <v>5.2959496137518265</v>
      </c>
      <c r="AU38" s="16">
        <f t="shared" si="9"/>
        <v>1.1111</v>
      </c>
      <c r="AV38" s="21">
        <f t="shared" si="10"/>
        <v>1.1111</v>
      </c>
      <c r="AW38" s="18">
        <v>24</v>
      </c>
      <c r="AX38" s="16">
        <v>1.2222</v>
      </c>
      <c r="AY38" s="16">
        <v>1.2397</v>
      </c>
      <c r="AZ38" s="16">
        <v>5.2612043400000003E-2</v>
      </c>
      <c r="BA38" s="16">
        <v>39.436599999999999</v>
      </c>
      <c r="BB38" s="16">
        <v>1.7727999999999999</v>
      </c>
      <c r="BC38" s="16">
        <v>18.028199999999998</v>
      </c>
      <c r="BD38" s="16">
        <v>3.2826</v>
      </c>
      <c r="BE38" s="16">
        <v>57.464799999999997</v>
      </c>
      <c r="BF38" s="16">
        <v>2.9624000000000001</v>
      </c>
      <c r="BG38" s="16">
        <v>7.5636999999999999</v>
      </c>
      <c r="BH38" s="16">
        <f t="shared" si="11"/>
        <v>4.243933483907397</v>
      </c>
      <c r="BI38" s="16">
        <f t="shared" si="12"/>
        <v>4.4953165333725522</v>
      </c>
      <c r="BJ38" s="16">
        <f t="shared" si="13"/>
        <v>18.208140579758382</v>
      </c>
      <c r="BK38" s="16">
        <f t="shared" si="14"/>
        <v>5.1551558519302256</v>
      </c>
      <c r="BL38" s="16">
        <f t="shared" si="18"/>
        <v>1.3333199999999998</v>
      </c>
      <c r="BM38" s="21">
        <f t="shared" si="15"/>
        <v>1.2222</v>
      </c>
    </row>
    <row r="39" spans="1:65" s="12" customFormat="1" x14ac:dyDescent="0.25">
      <c r="A39" s="7">
        <v>36</v>
      </c>
      <c r="B39" s="12" t="s">
        <v>53</v>
      </c>
      <c r="C39" s="10" t="s">
        <v>5</v>
      </c>
      <c r="D39" s="12" t="s">
        <v>8</v>
      </c>
      <c r="E39" s="12">
        <v>66</v>
      </c>
      <c r="F39" s="12">
        <v>152.6</v>
      </c>
      <c r="G39" s="12">
        <v>53.1</v>
      </c>
      <c r="H39" s="15">
        <f t="shared" si="16"/>
        <v>22.802656960435886</v>
      </c>
      <c r="I39" s="12">
        <v>240</v>
      </c>
      <c r="J39" s="35">
        <v>51</v>
      </c>
      <c r="K39" s="38">
        <v>36</v>
      </c>
      <c r="L39" s="35">
        <v>3</v>
      </c>
      <c r="M39" s="37">
        <v>26</v>
      </c>
      <c r="N39" s="40">
        <v>880</v>
      </c>
      <c r="O39" s="18">
        <v>25</v>
      </c>
      <c r="P39" s="16">
        <v>1</v>
      </c>
      <c r="Q39" s="16">
        <v>1.22</v>
      </c>
      <c r="R39" s="16">
        <v>5.3719000000000003E-2</v>
      </c>
      <c r="S39" s="16">
        <v>39.227200000000003</v>
      </c>
      <c r="T39" s="16">
        <v>2.0996000000000001</v>
      </c>
      <c r="U39" s="16">
        <v>21.311499999999999</v>
      </c>
      <c r="V39" s="16">
        <v>2.7254999999999998</v>
      </c>
      <c r="W39" s="16">
        <v>60.538600000000002</v>
      </c>
      <c r="X39" s="16">
        <v>3.5225</v>
      </c>
      <c r="Y39" s="16">
        <v>0.59519999999999995</v>
      </c>
      <c r="Z39" s="16">
        <f t="shared" si="0"/>
        <v>4.4031967213114758</v>
      </c>
      <c r="AA39" s="16">
        <f t="shared" si="1"/>
        <v>5.3524085328547537</v>
      </c>
      <c r="AB39" s="16">
        <f t="shared" si="2"/>
        <v>12.788869858996316</v>
      </c>
      <c r="AC39" s="16">
        <f t="shared" si="3"/>
        <v>5.8186016855361702</v>
      </c>
      <c r="AD39" s="16">
        <f t="shared" si="17"/>
        <v>0.88888</v>
      </c>
      <c r="AE39" s="21">
        <f t="shared" si="4"/>
        <v>1</v>
      </c>
      <c r="AF39" s="18">
        <v>24</v>
      </c>
      <c r="AG39" s="16">
        <v>1.1111</v>
      </c>
      <c r="AH39" s="16">
        <v>1.2698</v>
      </c>
      <c r="AI39" s="16">
        <v>4.5893985499999998E-2</v>
      </c>
      <c r="AJ39" s="16">
        <v>40.625</v>
      </c>
      <c r="AK39" s="16">
        <v>1.7613000000000001</v>
      </c>
      <c r="AL39" s="16">
        <v>19.5</v>
      </c>
      <c r="AM39" s="16">
        <v>1.0302</v>
      </c>
      <c r="AN39" s="16">
        <v>60.125</v>
      </c>
      <c r="AO39" s="16">
        <v>1.9795</v>
      </c>
      <c r="AP39" s="16">
        <v>1.8633999999999999</v>
      </c>
      <c r="AQ39" s="16">
        <f t="shared" si="5"/>
        <v>3.6142688218617103</v>
      </c>
      <c r="AR39" s="16">
        <f t="shared" si="6"/>
        <v>4.3355076923076927</v>
      </c>
      <c r="AS39" s="16">
        <f t="shared" si="7"/>
        <v>5.2830769230769228</v>
      </c>
      <c r="AT39" s="16">
        <f t="shared" si="8"/>
        <v>3.2923076923076922</v>
      </c>
      <c r="AU39" s="16">
        <f t="shared" si="9"/>
        <v>1.1111</v>
      </c>
      <c r="AV39" s="21">
        <f t="shared" si="10"/>
        <v>1.1111</v>
      </c>
      <c r="AW39" s="18">
        <v>23</v>
      </c>
      <c r="AX39" s="16">
        <v>1.2222</v>
      </c>
      <c r="AY39" s="16">
        <v>1.3282</v>
      </c>
      <c r="AZ39" s="16">
        <v>2.60866368E-2</v>
      </c>
      <c r="BA39" s="16">
        <v>42.484699999999997</v>
      </c>
      <c r="BB39" s="16">
        <v>1.3436999999999999</v>
      </c>
      <c r="BC39" s="16">
        <v>15.797499999999999</v>
      </c>
      <c r="BD39" s="16">
        <v>1.0671999999999999</v>
      </c>
      <c r="BE39" s="16">
        <v>58.282200000000003</v>
      </c>
      <c r="BF39" s="16">
        <v>1.8855999999999999</v>
      </c>
      <c r="BG39" s="16">
        <v>1.8214999999999999</v>
      </c>
      <c r="BH39" s="16">
        <f t="shared" si="11"/>
        <v>1.964059388646288</v>
      </c>
      <c r="BI39" s="16">
        <f t="shared" si="12"/>
        <v>3.1627856616617276</v>
      </c>
      <c r="BJ39" s="16">
        <f t="shared" si="13"/>
        <v>6.755499287862003</v>
      </c>
      <c r="BK39" s="16">
        <f t="shared" si="14"/>
        <v>3.235293108358984</v>
      </c>
      <c r="BL39" s="16">
        <f t="shared" si="18"/>
        <v>1.3333199999999998</v>
      </c>
      <c r="BM39" s="21">
        <f t="shared" si="15"/>
        <v>1.2222</v>
      </c>
    </row>
    <row r="40" spans="1:65" s="12" customFormat="1" x14ac:dyDescent="0.25">
      <c r="A40" s="7">
        <v>37</v>
      </c>
      <c r="B40" s="12" t="s">
        <v>54</v>
      </c>
      <c r="C40" s="10" t="s">
        <v>5</v>
      </c>
      <c r="D40" s="12" t="s">
        <v>7</v>
      </c>
      <c r="E40" s="12">
        <v>60</v>
      </c>
      <c r="F40" s="12">
        <v>161</v>
      </c>
      <c r="G40" s="12">
        <v>81.3</v>
      </c>
      <c r="H40" s="15">
        <f t="shared" si="16"/>
        <v>31.364530689402411</v>
      </c>
      <c r="I40" s="12">
        <v>255</v>
      </c>
      <c r="J40" s="35">
        <v>57</v>
      </c>
      <c r="K40" s="38">
        <v>30</v>
      </c>
      <c r="L40" s="35">
        <v>2</v>
      </c>
      <c r="M40" s="37">
        <v>30</v>
      </c>
      <c r="N40" s="40">
        <v>800</v>
      </c>
      <c r="O40" s="18">
        <v>22</v>
      </c>
      <c r="P40" s="16">
        <v>1.1111</v>
      </c>
      <c r="Q40" s="16">
        <v>1.3482000000000001</v>
      </c>
      <c r="R40" s="16">
        <v>3.5524089199999997E-2</v>
      </c>
      <c r="S40" s="16">
        <v>41.346200000000003</v>
      </c>
      <c r="T40" s="16">
        <v>1.0671999999999999</v>
      </c>
      <c r="U40" s="16">
        <v>18.406600000000001</v>
      </c>
      <c r="V40" s="16">
        <v>1.2472000000000001</v>
      </c>
      <c r="W40" s="16">
        <v>59.752699999999997</v>
      </c>
      <c r="X40" s="16">
        <v>1.3844000000000001</v>
      </c>
      <c r="Y40" s="16">
        <v>2.6938</v>
      </c>
      <c r="Z40" s="16">
        <f t="shared" si="0"/>
        <v>2.6349272511496808</v>
      </c>
      <c r="AA40" s="16">
        <f t="shared" si="1"/>
        <v>2.581132002457299</v>
      </c>
      <c r="AB40" s="16">
        <f t="shared" si="2"/>
        <v>6.7758304086577636</v>
      </c>
      <c r="AC40" s="16">
        <f t="shared" si="3"/>
        <v>2.3168827517417627</v>
      </c>
      <c r="AD40" s="16">
        <f t="shared" si="17"/>
        <v>1.1111200000000001</v>
      </c>
      <c r="AE40" s="21">
        <f t="shared" si="4"/>
        <v>1.1111</v>
      </c>
      <c r="AF40" s="18">
        <v>20</v>
      </c>
      <c r="AG40" s="16">
        <v>1.3889</v>
      </c>
      <c r="AH40" s="16">
        <v>1.4888999999999999</v>
      </c>
      <c r="AI40" s="16">
        <v>2.0412663300000002E-2</v>
      </c>
      <c r="AJ40" s="16">
        <v>41.790999999999997</v>
      </c>
      <c r="AK40" s="16">
        <v>1.3267</v>
      </c>
      <c r="AL40" s="16">
        <v>16.604500000000002</v>
      </c>
      <c r="AM40" s="16">
        <v>1.1661999999999999</v>
      </c>
      <c r="AN40" s="16">
        <v>58.395499999999998</v>
      </c>
      <c r="AO40" s="16">
        <v>0.8</v>
      </c>
      <c r="AP40" s="16">
        <v>0.44740000000000002</v>
      </c>
      <c r="AQ40" s="16">
        <f t="shared" si="5"/>
        <v>1.3709895426153538</v>
      </c>
      <c r="AR40" s="16">
        <f t="shared" si="6"/>
        <v>3.1746069727931854</v>
      </c>
      <c r="AS40" s="16">
        <f t="shared" si="7"/>
        <v>7.0233972718239013</v>
      </c>
      <c r="AT40" s="16">
        <f t="shared" si="8"/>
        <v>1.3699685763457803</v>
      </c>
      <c r="AU40" s="16">
        <f t="shared" si="9"/>
        <v>1.3889</v>
      </c>
      <c r="AV40" s="21">
        <f t="shared" si="10"/>
        <v>1.3889</v>
      </c>
      <c r="AW40" s="18">
        <v>17</v>
      </c>
      <c r="AX40" s="16">
        <v>1.8332999999999999</v>
      </c>
      <c r="AY40" s="16">
        <v>1.7507999999999999</v>
      </c>
      <c r="AZ40" s="16">
        <v>4.2006402900000003E-2</v>
      </c>
      <c r="BA40" s="16">
        <v>42.4084</v>
      </c>
      <c r="BB40" s="16">
        <v>1.1180000000000001</v>
      </c>
      <c r="BC40" s="16">
        <v>15.445</v>
      </c>
      <c r="BD40" s="16">
        <v>2.3849</v>
      </c>
      <c r="BE40" s="16">
        <v>57.853400000000001</v>
      </c>
      <c r="BF40" s="16">
        <v>1.6394</v>
      </c>
      <c r="BG40" s="16">
        <v>0.61919999999999997</v>
      </c>
      <c r="BH40" s="16">
        <f t="shared" si="11"/>
        <v>2.3992690712817</v>
      </c>
      <c r="BI40" s="16">
        <f t="shared" si="12"/>
        <v>2.6362701728902769</v>
      </c>
      <c r="BJ40" s="16">
        <f t="shared" si="13"/>
        <v>15.441243120751052</v>
      </c>
      <c r="BK40" s="16">
        <f t="shared" si="14"/>
        <v>2.8337141810161546</v>
      </c>
      <c r="BL40" s="16">
        <f t="shared" si="18"/>
        <v>1.6666799999999999</v>
      </c>
      <c r="BM40" s="21">
        <f t="shared" si="15"/>
        <v>1.8332999999999999</v>
      </c>
    </row>
    <row r="41" spans="1:65" s="12" customFormat="1" x14ac:dyDescent="0.25">
      <c r="A41" s="7">
        <v>38</v>
      </c>
      <c r="B41" s="12" t="s">
        <v>55</v>
      </c>
      <c r="C41" s="10" t="s">
        <v>5</v>
      </c>
      <c r="D41" s="12" t="s">
        <v>8</v>
      </c>
      <c r="E41" s="12">
        <v>69</v>
      </c>
      <c r="F41" s="12">
        <v>154.1</v>
      </c>
      <c r="G41" s="12">
        <v>59.7</v>
      </c>
      <c r="H41" s="15">
        <f t="shared" si="16"/>
        <v>25.140218833603338</v>
      </c>
      <c r="I41" s="12">
        <v>240</v>
      </c>
      <c r="J41" s="35">
        <v>63.5</v>
      </c>
      <c r="K41" s="38">
        <v>41.5</v>
      </c>
      <c r="L41" s="35">
        <v>2</v>
      </c>
      <c r="M41" s="37">
        <v>28</v>
      </c>
      <c r="N41" s="40">
        <v>620</v>
      </c>
      <c r="O41" s="18">
        <v>28</v>
      </c>
      <c r="P41" s="16">
        <v>0.91669999999999996</v>
      </c>
      <c r="Q41" s="16">
        <v>1.0565</v>
      </c>
      <c r="R41" s="16">
        <v>2.6627384899999999E-2</v>
      </c>
      <c r="S41" s="16">
        <v>38.286299999999997</v>
      </c>
      <c r="T41" s="16">
        <v>2.5217999999999998</v>
      </c>
      <c r="U41" s="16">
        <v>24.295000000000002</v>
      </c>
      <c r="V41" s="16">
        <v>4</v>
      </c>
      <c r="W41" s="16">
        <v>62.581299999999999</v>
      </c>
      <c r="X41" s="16">
        <v>3.8548</v>
      </c>
      <c r="Y41" s="16">
        <v>2.2924000000000002</v>
      </c>
      <c r="Z41" s="16">
        <f t="shared" si="0"/>
        <v>2.520339318504496</v>
      </c>
      <c r="AA41" s="16">
        <f t="shared" si="1"/>
        <v>6.5866902782457437</v>
      </c>
      <c r="AB41" s="16">
        <f t="shared" si="2"/>
        <v>16.464293064416545</v>
      </c>
      <c r="AC41" s="16">
        <f t="shared" si="3"/>
        <v>6.1596675045101339</v>
      </c>
      <c r="AD41" s="16">
        <f t="shared" si="17"/>
        <v>0.97775999999999996</v>
      </c>
      <c r="AE41" s="21">
        <f t="shared" si="4"/>
        <v>0.91669999999999996</v>
      </c>
      <c r="AF41" s="18">
        <v>25</v>
      </c>
      <c r="AG41" s="16">
        <v>1.2222</v>
      </c>
      <c r="AH41" s="16">
        <v>1.2222</v>
      </c>
      <c r="AI41" s="16">
        <v>3.8093529600000002E-2</v>
      </c>
      <c r="AJ41" s="16">
        <v>39.142899999999997</v>
      </c>
      <c r="AK41" s="16">
        <v>1.7262</v>
      </c>
      <c r="AL41" s="16">
        <v>22</v>
      </c>
      <c r="AM41" s="16">
        <v>3.8544999999999998</v>
      </c>
      <c r="AN41" s="16">
        <v>61.142899999999997</v>
      </c>
      <c r="AO41" s="16">
        <v>2.85</v>
      </c>
      <c r="AP41" s="16">
        <v>0.73260000000000003</v>
      </c>
      <c r="AQ41" s="16">
        <f t="shared" si="5"/>
        <v>3.1168</v>
      </c>
      <c r="AR41" s="16">
        <f t="shared" si="6"/>
        <v>4.4099951715381334</v>
      </c>
      <c r="AS41" s="16">
        <f t="shared" si="7"/>
        <v>17.520454545454545</v>
      </c>
      <c r="AT41" s="16">
        <f t="shared" si="8"/>
        <v>4.6612116860665758</v>
      </c>
      <c r="AU41" s="16">
        <f t="shared" si="9"/>
        <v>1.2222</v>
      </c>
      <c r="AV41" s="21">
        <f t="shared" si="10"/>
        <v>1.2222</v>
      </c>
      <c r="AW41" s="18">
        <v>25</v>
      </c>
      <c r="AX41" s="16">
        <v>1.2222</v>
      </c>
      <c r="AY41" s="16">
        <v>1.1924999999999999</v>
      </c>
      <c r="AZ41" s="16">
        <v>5.0544080999999998E-2</v>
      </c>
      <c r="BA41" s="16">
        <v>38.799399999999999</v>
      </c>
      <c r="BB41" s="16">
        <v>1.6413</v>
      </c>
      <c r="BC41" s="16">
        <v>22.254799999999999</v>
      </c>
      <c r="BD41" s="16">
        <v>4.0957999999999997</v>
      </c>
      <c r="BE41" s="16">
        <v>61.054200000000002</v>
      </c>
      <c r="BF41" s="16">
        <v>3.58</v>
      </c>
      <c r="BG41" s="16">
        <v>0.37659999999999999</v>
      </c>
      <c r="BH41" s="16">
        <f t="shared" si="11"/>
        <v>4.2384973584905667</v>
      </c>
      <c r="BI41" s="16">
        <f t="shared" si="12"/>
        <v>4.230220054949303</v>
      </c>
      <c r="BJ41" s="16">
        <f t="shared" si="13"/>
        <v>18.404119560723977</v>
      </c>
      <c r="BK41" s="16">
        <f t="shared" si="14"/>
        <v>5.8636424684952058</v>
      </c>
      <c r="BL41" s="16">
        <f t="shared" si="18"/>
        <v>1.4666399999999999</v>
      </c>
      <c r="BM41" s="21">
        <f t="shared" si="15"/>
        <v>1.2222</v>
      </c>
    </row>
    <row r="42" spans="1:65" s="12" customFormat="1" x14ac:dyDescent="0.25">
      <c r="A42" s="7">
        <v>39</v>
      </c>
      <c r="B42" s="12" t="s">
        <v>56</v>
      </c>
      <c r="C42" s="10" t="s">
        <v>5</v>
      </c>
      <c r="D42" s="12" t="s">
        <v>7</v>
      </c>
      <c r="E42" s="12">
        <v>66</v>
      </c>
      <c r="F42" s="12">
        <v>171.9</v>
      </c>
      <c r="G42" s="12">
        <v>73.7</v>
      </c>
      <c r="H42" s="15">
        <f t="shared" si="16"/>
        <v>24.941107513770906</v>
      </c>
      <c r="I42" s="12">
        <v>265</v>
      </c>
      <c r="J42" s="35">
        <v>75.5</v>
      </c>
      <c r="K42" s="38">
        <v>48.5</v>
      </c>
      <c r="L42" s="35">
        <v>2</v>
      </c>
      <c r="M42" s="37">
        <v>24</v>
      </c>
      <c r="N42" s="40">
        <v>250</v>
      </c>
      <c r="O42" s="18">
        <v>25</v>
      </c>
      <c r="P42" s="16">
        <v>1.2222</v>
      </c>
      <c r="Q42" s="16">
        <v>1.2082999999999999</v>
      </c>
      <c r="R42" s="16">
        <v>1.52212788E-2</v>
      </c>
      <c r="S42" s="16">
        <v>39.017299999999999</v>
      </c>
      <c r="T42" s="16">
        <v>0.72840000000000005</v>
      </c>
      <c r="U42" s="16">
        <v>21.242799999999999</v>
      </c>
      <c r="V42" s="16">
        <v>1.6902999999999999</v>
      </c>
      <c r="W42" s="16">
        <v>60.260100000000001</v>
      </c>
      <c r="X42" s="16">
        <v>1.2936000000000001</v>
      </c>
      <c r="Y42" s="16">
        <v>1.8349</v>
      </c>
      <c r="Z42" s="16">
        <f t="shared" si="0"/>
        <v>1.2597267897045437</v>
      </c>
      <c r="AA42" s="16">
        <f t="shared" si="1"/>
        <v>1.8668641858867734</v>
      </c>
      <c r="AB42" s="16">
        <f t="shared" si="2"/>
        <v>7.9570489765944217</v>
      </c>
      <c r="AC42" s="16">
        <f t="shared" si="3"/>
        <v>2.1466940811581794</v>
      </c>
      <c r="AD42" s="16">
        <f t="shared" si="17"/>
        <v>1.26664</v>
      </c>
      <c r="AE42" s="21">
        <f t="shared" si="4"/>
        <v>1.2222</v>
      </c>
      <c r="AF42" s="18">
        <v>19</v>
      </c>
      <c r="AG42" s="16">
        <v>1.5832999999999999</v>
      </c>
      <c r="AH42" s="16">
        <v>1.5832999999999999</v>
      </c>
      <c r="AI42" s="16">
        <v>4.5888783900000001E-2</v>
      </c>
      <c r="AJ42" s="16">
        <v>41</v>
      </c>
      <c r="AK42" s="16">
        <v>1.4141999999999999</v>
      </c>
      <c r="AL42" s="16">
        <v>18.600000000000001</v>
      </c>
      <c r="AM42" s="16">
        <v>2.0590999999999999</v>
      </c>
      <c r="AN42" s="16">
        <v>59.6</v>
      </c>
      <c r="AO42" s="16">
        <v>1.9596</v>
      </c>
      <c r="AP42" s="16">
        <v>1.4742</v>
      </c>
      <c r="AQ42" s="16">
        <f t="shared" si="5"/>
        <v>2.8983000000000003</v>
      </c>
      <c r="AR42" s="16">
        <f t="shared" si="6"/>
        <v>3.4492682926829263</v>
      </c>
      <c r="AS42" s="16">
        <f t="shared" si="7"/>
        <v>11.070430107526882</v>
      </c>
      <c r="AT42" s="16">
        <f t="shared" si="8"/>
        <v>3.2879194630872481</v>
      </c>
      <c r="AU42" s="16">
        <f t="shared" si="9"/>
        <v>1.5832999999999999</v>
      </c>
      <c r="AV42" s="21">
        <f t="shared" si="10"/>
        <v>1.5832999999999999</v>
      </c>
      <c r="AW42" s="18">
        <v>18</v>
      </c>
      <c r="AX42" s="16">
        <v>1.8332999999999999</v>
      </c>
      <c r="AY42" s="16">
        <v>1.6454</v>
      </c>
      <c r="AZ42" s="16">
        <v>1.9977470099999999E-2</v>
      </c>
      <c r="BA42" s="16">
        <v>42.339799999999997</v>
      </c>
      <c r="BB42" s="16">
        <v>0.70709999999999995</v>
      </c>
      <c r="BC42" s="16">
        <v>15.0418</v>
      </c>
      <c r="BD42" s="16">
        <v>0.86599999999999999</v>
      </c>
      <c r="BE42" s="16">
        <v>57.381599999999999</v>
      </c>
      <c r="BF42" s="16">
        <v>0.5</v>
      </c>
      <c r="BG42" s="16">
        <v>1.0470999999999999</v>
      </c>
      <c r="BH42" s="16">
        <f t="shared" si="11"/>
        <v>1.2141406405737207</v>
      </c>
      <c r="BI42" s="16">
        <f t="shared" si="12"/>
        <v>1.6700598491254093</v>
      </c>
      <c r="BJ42" s="16">
        <f t="shared" si="13"/>
        <v>5.7572896860748051</v>
      </c>
      <c r="BK42" s="16">
        <f t="shared" si="14"/>
        <v>0.87135946017538723</v>
      </c>
      <c r="BL42" s="16">
        <f t="shared" si="18"/>
        <v>1.8999599999999999</v>
      </c>
      <c r="BM42" s="21">
        <f t="shared" si="15"/>
        <v>1.8332999999999999</v>
      </c>
    </row>
    <row r="43" spans="1:65" s="12" customFormat="1" x14ac:dyDescent="0.25">
      <c r="A43" s="7">
        <v>40</v>
      </c>
      <c r="B43" s="12" t="s">
        <v>57</v>
      </c>
      <c r="C43" s="10" t="s">
        <v>5</v>
      </c>
      <c r="D43" s="12" t="s">
        <v>7</v>
      </c>
      <c r="E43" s="12">
        <v>77</v>
      </c>
      <c r="F43" s="12">
        <v>161.5</v>
      </c>
      <c r="G43" s="12">
        <v>70.2</v>
      </c>
      <c r="H43" s="15">
        <f t="shared" si="16"/>
        <v>26.914855888583233</v>
      </c>
      <c r="I43" s="12">
        <v>260</v>
      </c>
      <c r="J43" s="35">
        <v>83</v>
      </c>
      <c r="K43" s="38">
        <v>47</v>
      </c>
      <c r="L43" s="35">
        <v>2</v>
      </c>
      <c r="M43" s="37">
        <v>24</v>
      </c>
      <c r="N43" s="40">
        <v>825</v>
      </c>
      <c r="O43" s="18">
        <v>37</v>
      </c>
      <c r="P43" s="16">
        <v>0.69440000000000002</v>
      </c>
      <c r="Q43" s="16">
        <v>0.81020000000000003</v>
      </c>
      <c r="R43" s="16">
        <v>3.4175590399999997E-2</v>
      </c>
      <c r="S43" s="16">
        <v>38.142899999999997</v>
      </c>
      <c r="T43" s="16">
        <v>3.2532000000000001</v>
      </c>
      <c r="U43" s="16">
        <v>25.571400000000001</v>
      </c>
      <c r="V43" s="16">
        <v>2.4777</v>
      </c>
      <c r="W43" s="16">
        <v>63.714300000000001</v>
      </c>
      <c r="X43" s="16">
        <v>2.7183000000000002</v>
      </c>
      <c r="Y43" s="16">
        <v>4.9913999999999996</v>
      </c>
      <c r="Z43" s="16">
        <f t="shared" si="0"/>
        <v>4.2181671686003455</v>
      </c>
      <c r="AA43" s="16">
        <f t="shared" si="1"/>
        <v>8.5289791809222688</v>
      </c>
      <c r="AB43" s="16">
        <f t="shared" si="2"/>
        <v>9.6893404350172467</v>
      </c>
      <c r="AC43" s="16">
        <f t="shared" si="3"/>
        <v>4.2663891779396463</v>
      </c>
      <c r="AD43" s="16">
        <f t="shared" si="17"/>
        <v>0.66664000000000012</v>
      </c>
      <c r="AE43" s="21">
        <f t="shared" si="4"/>
        <v>0.69440000000000002</v>
      </c>
      <c r="AF43" s="18">
        <v>32</v>
      </c>
      <c r="AG43" s="16">
        <v>0.83330000000000004</v>
      </c>
      <c r="AH43" s="16">
        <v>0.92410000000000003</v>
      </c>
      <c r="AI43" s="16">
        <v>2.2717424600000001E-2</v>
      </c>
      <c r="AJ43" s="16">
        <v>39.879800000000003</v>
      </c>
      <c r="AK43" s="16">
        <v>2.5289000000000001</v>
      </c>
      <c r="AL43" s="16">
        <v>21.843699999999998</v>
      </c>
      <c r="AM43" s="16">
        <v>1.5476000000000001</v>
      </c>
      <c r="AN43" s="16">
        <v>61.723399999999998</v>
      </c>
      <c r="AO43" s="16">
        <v>1.8325</v>
      </c>
      <c r="AP43" s="16">
        <v>1.8519000000000001</v>
      </c>
      <c r="AQ43" s="16">
        <f t="shared" si="5"/>
        <v>2.4583296829347474</v>
      </c>
      <c r="AR43" s="16">
        <f t="shared" si="6"/>
        <v>6.3413056233983118</v>
      </c>
      <c r="AS43" s="16">
        <f t="shared" si="7"/>
        <v>7.0848803087389056</v>
      </c>
      <c r="AT43" s="16">
        <f t="shared" si="8"/>
        <v>2.9688902425984312</v>
      </c>
      <c r="AU43" s="16">
        <f t="shared" si="9"/>
        <v>0.83330000000000004</v>
      </c>
      <c r="AV43" s="21">
        <f t="shared" si="10"/>
        <v>0.83330000000000004</v>
      </c>
      <c r="AW43" s="18">
        <v>28</v>
      </c>
      <c r="AX43" s="16">
        <v>1</v>
      </c>
      <c r="AY43" s="16">
        <v>1.0688</v>
      </c>
      <c r="AZ43" s="16">
        <v>6.0090999999999999E-2</v>
      </c>
      <c r="BA43" s="16">
        <v>39.415199999999999</v>
      </c>
      <c r="BB43" s="16">
        <v>1.8329</v>
      </c>
      <c r="BC43" s="16">
        <v>20.8187</v>
      </c>
      <c r="BD43" s="16">
        <v>1.9202999999999999</v>
      </c>
      <c r="BE43" s="16">
        <v>60.233899999999998</v>
      </c>
      <c r="BF43" s="16">
        <v>3.2763</v>
      </c>
      <c r="BG43" s="16">
        <v>0.88629999999999998</v>
      </c>
      <c r="BH43" s="16">
        <f t="shared" si="11"/>
        <v>5.6222866766467066</v>
      </c>
      <c r="BI43" s="16">
        <f t="shared" si="12"/>
        <v>4.6502364570013599</v>
      </c>
      <c r="BJ43" s="16">
        <f t="shared" si="13"/>
        <v>9.2239188806217474</v>
      </c>
      <c r="BK43" s="16">
        <f t="shared" si="14"/>
        <v>5.439295811826895</v>
      </c>
      <c r="BL43" s="16">
        <f t="shared" si="18"/>
        <v>0.99995999999999996</v>
      </c>
      <c r="BM43" s="21">
        <f t="shared" si="15"/>
        <v>1</v>
      </c>
    </row>
    <row r="44" spans="1:65" s="12" customFormat="1" x14ac:dyDescent="0.25">
      <c r="A44" s="7">
        <v>41</v>
      </c>
      <c r="B44" s="12" t="s">
        <v>58</v>
      </c>
      <c r="C44" s="10" t="s">
        <v>5</v>
      </c>
      <c r="D44" s="12" t="s">
        <v>7</v>
      </c>
      <c r="E44" s="12">
        <v>79</v>
      </c>
      <c r="F44" s="12">
        <v>162.6</v>
      </c>
      <c r="G44" s="12">
        <v>62.4</v>
      </c>
      <c r="H44" s="15">
        <f t="shared" si="16"/>
        <v>23.601712031880467</v>
      </c>
      <c r="I44" s="12">
        <v>270</v>
      </c>
      <c r="J44" s="35">
        <v>50</v>
      </c>
      <c r="K44" s="38">
        <v>35</v>
      </c>
      <c r="L44" s="35">
        <v>2</v>
      </c>
      <c r="M44" s="37">
        <v>27</v>
      </c>
      <c r="N44" s="40">
        <v>580</v>
      </c>
      <c r="O44" s="18">
        <v>28</v>
      </c>
      <c r="P44" s="16">
        <v>0.91669999999999996</v>
      </c>
      <c r="Q44" s="16">
        <v>1.0817000000000001</v>
      </c>
      <c r="R44" s="16">
        <v>2.85717056E-2</v>
      </c>
      <c r="S44" s="16">
        <v>39.709400000000002</v>
      </c>
      <c r="T44" s="16">
        <v>1.8069999999999999</v>
      </c>
      <c r="U44" s="16">
        <v>19.733699999999999</v>
      </c>
      <c r="V44" s="16">
        <v>1.0302</v>
      </c>
      <c r="W44" s="16">
        <v>59.443100000000001</v>
      </c>
      <c r="X44" s="16">
        <v>2.1665000000000001</v>
      </c>
      <c r="Y44" s="16">
        <v>2.6387</v>
      </c>
      <c r="Z44" s="16">
        <f t="shared" si="0"/>
        <v>2.641370583341037</v>
      </c>
      <c r="AA44" s="16">
        <f t="shared" si="1"/>
        <v>4.5505598170710204</v>
      </c>
      <c r="AB44" s="16">
        <f t="shared" si="2"/>
        <v>5.2205111053679749</v>
      </c>
      <c r="AC44" s="16">
        <f t="shared" si="3"/>
        <v>3.6446618699226656</v>
      </c>
      <c r="AD44" s="16">
        <f t="shared" si="17"/>
        <v>0.97775999999999996</v>
      </c>
      <c r="AE44" s="21">
        <f t="shared" si="4"/>
        <v>0.91669999999999996</v>
      </c>
      <c r="AF44" s="18">
        <v>23</v>
      </c>
      <c r="AG44" s="16">
        <v>1.2222</v>
      </c>
      <c r="AH44" s="16">
        <v>1.2771999999999999</v>
      </c>
      <c r="AI44" s="16">
        <v>1.6920136799999999E-2</v>
      </c>
      <c r="AJ44" s="16">
        <v>41.945799999999998</v>
      </c>
      <c r="AK44" s="16">
        <v>0.68720000000000003</v>
      </c>
      <c r="AL44" s="16">
        <v>15.470499999999999</v>
      </c>
      <c r="AM44" s="16">
        <v>1.0671999999999999</v>
      </c>
      <c r="AN44" s="16">
        <v>57.4163</v>
      </c>
      <c r="AO44" s="16">
        <v>1.1547000000000001</v>
      </c>
      <c r="AP44" s="16">
        <v>1.5095000000000001</v>
      </c>
      <c r="AQ44" s="16">
        <f t="shared" si="5"/>
        <v>1.3247836517381772</v>
      </c>
      <c r="AR44" s="16">
        <f t="shared" si="6"/>
        <v>1.6383046693590302</v>
      </c>
      <c r="AS44" s="16">
        <f t="shared" si="7"/>
        <v>6.8982902944313365</v>
      </c>
      <c r="AT44" s="16">
        <f t="shared" si="8"/>
        <v>2.0111013771350645</v>
      </c>
      <c r="AU44" s="16">
        <f t="shared" si="9"/>
        <v>1.2222</v>
      </c>
      <c r="AV44" s="21">
        <f t="shared" si="10"/>
        <v>1.2222</v>
      </c>
      <c r="AW44" s="18">
        <v>22</v>
      </c>
      <c r="AX44" s="16">
        <v>1.3889</v>
      </c>
      <c r="AY44" s="16">
        <v>1.35</v>
      </c>
      <c r="AZ44" s="16">
        <v>2.3896024500000002E-2</v>
      </c>
      <c r="BA44" s="16">
        <v>43.621400000000001</v>
      </c>
      <c r="BB44" s="16">
        <v>1.2</v>
      </c>
      <c r="BC44" s="16">
        <v>12.139900000000001</v>
      </c>
      <c r="BD44" s="16">
        <v>0.4</v>
      </c>
      <c r="BE44" s="16">
        <v>55.761299999999999</v>
      </c>
      <c r="BF44" s="16">
        <v>1.1661999999999999</v>
      </c>
      <c r="BG44" s="16">
        <v>0.38679999999999998</v>
      </c>
      <c r="BH44" s="16">
        <f t="shared" si="11"/>
        <v>1.770075888888889</v>
      </c>
      <c r="BI44" s="16">
        <f t="shared" si="12"/>
        <v>2.7509433443218234</v>
      </c>
      <c r="BJ44" s="16">
        <f t="shared" si="13"/>
        <v>3.2949200570021167</v>
      </c>
      <c r="BK44" s="16">
        <f t="shared" si="14"/>
        <v>2.0914146549667958</v>
      </c>
      <c r="BL44" s="16">
        <f t="shared" si="18"/>
        <v>1.4666399999999999</v>
      </c>
      <c r="BM44" s="21">
        <f t="shared" si="15"/>
        <v>1.3889</v>
      </c>
    </row>
    <row r="45" spans="1:65" s="12" customFormat="1" x14ac:dyDescent="0.25">
      <c r="A45" s="7">
        <v>42</v>
      </c>
      <c r="B45" s="12" t="s">
        <v>59</v>
      </c>
      <c r="C45" s="10" t="s">
        <v>5</v>
      </c>
      <c r="D45" s="12" t="s">
        <v>8</v>
      </c>
      <c r="E45" s="12">
        <v>60</v>
      </c>
      <c r="F45" s="12">
        <v>147.69999999999999</v>
      </c>
      <c r="G45" s="12">
        <v>52</v>
      </c>
      <c r="H45" s="15">
        <f t="shared" si="16"/>
        <v>23.836492661798218</v>
      </c>
      <c r="I45" s="12">
        <v>235</v>
      </c>
      <c r="J45" s="35">
        <v>62.5</v>
      </c>
      <c r="K45" s="38">
        <v>37.5</v>
      </c>
      <c r="L45" s="35">
        <v>2.5</v>
      </c>
      <c r="M45" s="37">
        <v>27</v>
      </c>
      <c r="N45" s="40">
        <v>2270</v>
      </c>
      <c r="O45" s="18">
        <v>28</v>
      </c>
      <c r="P45" s="16">
        <v>0.83330000000000004</v>
      </c>
      <c r="Q45" s="16">
        <v>1.0812999999999999</v>
      </c>
      <c r="R45" s="16">
        <v>2.42048651E-2</v>
      </c>
      <c r="S45" s="16">
        <v>36.801499999999997</v>
      </c>
      <c r="T45" s="16">
        <v>2.3317999999999999</v>
      </c>
      <c r="U45" s="16">
        <v>25.818899999999999</v>
      </c>
      <c r="V45" s="16">
        <v>1.6583000000000001</v>
      </c>
      <c r="W45" s="16">
        <v>62.620399999999997</v>
      </c>
      <c r="X45" s="16">
        <v>2.1065</v>
      </c>
      <c r="Y45" s="16">
        <v>1.5585</v>
      </c>
      <c r="Z45" s="16">
        <f t="shared" si="0"/>
        <v>2.238496726162952</v>
      </c>
      <c r="AA45" s="16">
        <f t="shared" si="1"/>
        <v>6.3361547762998791</v>
      </c>
      <c r="AB45" s="16">
        <f t="shared" si="2"/>
        <v>6.4228142949544722</v>
      </c>
      <c r="AC45" s="16">
        <f t="shared" si="3"/>
        <v>3.3639197450032259</v>
      </c>
      <c r="AD45" s="16">
        <f t="shared" si="17"/>
        <v>0.97775999999999996</v>
      </c>
      <c r="AE45" s="21">
        <f t="shared" si="4"/>
        <v>0.83330000000000004</v>
      </c>
      <c r="AF45" s="18">
        <v>24</v>
      </c>
      <c r="AG45" s="16">
        <v>1.2222</v>
      </c>
      <c r="AH45" s="16">
        <v>1.2676000000000001</v>
      </c>
      <c r="AI45" s="16">
        <v>1.2591104400000001E-2</v>
      </c>
      <c r="AJ45" s="16">
        <v>38.154299999999999</v>
      </c>
      <c r="AK45" s="16">
        <v>0.72840000000000005</v>
      </c>
      <c r="AL45" s="16">
        <v>22.864999999999998</v>
      </c>
      <c r="AM45" s="16">
        <v>1.9795</v>
      </c>
      <c r="AN45" s="16">
        <v>61.019300000000001</v>
      </c>
      <c r="AO45" s="16">
        <v>1.3851</v>
      </c>
      <c r="AP45" s="16">
        <v>2.1429</v>
      </c>
      <c r="AQ45" s="16">
        <f t="shared" si="5"/>
        <v>0.99330265067844747</v>
      </c>
      <c r="AR45" s="16">
        <f t="shared" si="6"/>
        <v>1.909090194290028</v>
      </c>
      <c r="AS45" s="16">
        <f t="shared" si="7"/>
        <v>8.6573365405641827</v>
      </c>
      <c r="AT45" s="16">
        <f t="shared" si="8"/>
        <v>2.2699375443507219</v>
      </c>
      <c r="AU45" s="16">
        <f t="shared" si="9"/>
        <v>1.2222</v>
      </c>
      <c r="AV45" s="21">
        <f t="shared" si="10"/>
        <v>1.2222</v>
      </c>
      <c r="AW45" s="18">
        <v>27</v>
      </c>
      <c r="AX45" s="16">
        <v>1</v>
      </c>
      <c r="AY45" s="16">
        <v>1.1113999999999999</v>
      </c>
      <c r="AZ45" s="16">
        <v>1.4569E-2</v>
      </c>
      <c r="BA45" s="16">
        <v>38.431899999999999</v>
      </c>
      <c r="BB45" s="16">
        <v>1.4845999999999999</v>
      </c>
      <c r="BC45" s="16">
        <v>22.750599999999999</v>
      </c>
      <c r="BD45" s="16">
        <v>2.1189</v>
      </c>
      <c r="BE45" s="16">
        <v>61.182499999999997</v>
      </c>
      <c r="BF45" s="16">
        <v>1.5119</v>
      </c>
      <c r="BG45" s="16">
        <v>0.99829999999999997</v>
      </c>
      <c r="BH45" s="16">
        <f t="shared" si="11"/>
        <v>1.3108691740147564</v>
      </c>
      <c r="BI45" s="16">
        <f t="shared" si="12"/>
        <v>3.8629367790819602</v>
      </c>
      <c r="BJ45" s="16">
        <f t="shared" si="13"/>
        <v>9.313600520425835</v>
      </c>
      <c r="BK45" s="16">
        <f t="shared" si="14"/>
        <v>2.4711314509868023</v>
      </c>
      <c r="BL45" s="16">
        <f t="shared" si="18"/>
        <v>1.4666399999999999</v>
      </c>
      <c r="BM45" s="21">
        <f t="shared" si="15"/>
        <v>1</v>
      </c>
    </row>
    <row r="46" spans="1:65" s="14" customFormat="1" x14ac:dyDescent="0.25">
      <c r="A46" s="7">
        <v>43</v>
      </c>
      <c r="B46" s="12" t="s">
        <v>60</v>
      </c>
      <c r="C46" s="10" t="s">
        <v>5</v>
      </c>
      <c r="D46" s="12" t="s">
        <v>8</v>
      </c>
      <c r="E46" s="12">
        <v>67</v>
      </c>
      <c r="F46" s="12">
        <v>141</v>
      </c>
      <c r="G46" s="12">
        <v>45.9</v>
      </c>
      <c r="H46" s="15">
        <f t="shared" si="16"/>
        <v>23.08736985061114</v>
      </c>
      <c r="I46" s="12">
        <v>240</v>
      </c>
      <c r="J46" s="38">
        <v>57</v>
      </c>
      <c r="K46" s="38">
        <v>31</v>
      </c>
      <c r="L46" s="35">
        <v>2.5</v>
      </c>
      <c r="M46" s="36">
        <v>28</v>
      </c>
      <c r="N46" s="40">
        <v>1270</v>
      </c>
      <c r="O46" s="18">
        <v>51</v>
      </c>
      <c r="P46" s="16">
        <v>0.47220000000000001</v>
      </c>
      <c r="Q46" s="16">
        <v>0.58320000000000005</v>
      </c>
      <c r="R46" s="16">
        <v>2.4193167000000002E-2</v>
      </c>
      <c r="S46" s="16">
        <v>40.688299999999998</v>
      </c>
      <c r="T46" s="16">
        <v>2.4874999999999998</v>
      </c>
      <c r="U46" s="16">
        <v>22.874500000000001</v>
      </c>
      <c r="V46" s="16">
        <v>0.82920000000000005</v>
      </c>
      <c r="W46" s="16">
        <v>63.562800000000003</v>
      </c>
      <c r="X46" s="16">
        <v>2.8723000000000001</v>
      </c>
      <c r="Y46" s="16">
        <v>11.034800000000001</v>
      </c>
      <c r="Z46" s="16">
        <f t="shared" si="0"/>
        <v>4.1483482510288061</v>
      </c>
      <c r="AA46" s="16">
        <f t="shared" si="1"/>
        <v>6.1135510699636013</v>
      </c>
      <c r="AB46" s="16">
        <f t="shared" si="2"/>
        <v>3.6249972676998405</v>
      </c>
      <c r="AC46" s="16">
        <f t="shared" si="3"/>
        <v>4.5188380625145523</v>
      </c>
      <c r="AD46" s="16">
        <f t="shared" si="17"/>
        <v>0.51112000000000002</v>
      </c>
      <c r="AE46" s="21">
        <f t="shared" si="4"/>
        <v>0.47220000000000001</v>
      </c>
      <c r="AF46" s="18">
        <v>44</v>
      </c>
      <c r="AG46" s="16">
        <v>0.63890000000000002</v>
      </c>
      <c r="AH46" s="16">
        <v>0.68410000000000004</v>
      </c>
      <c r="AI46" s="16">
        <v>2.1422955899999999E-2</v>
      </c>
      <c r="AJ46" s="16">
        <v>42.256799999999998</v>
      </c>
      <c r="AK46" s="16">
        <v>1.5876999999999999</v>
      </c>
      <c r="AL46" s="16">
        <v>20</v>
      </c>
      <c r="AM46" s="16">
        <v>3.7071999999999998</v>
      </c>
      <c r="AN46" s="16">
        <v>62.256799999999998</v>
      </c>
      <c r="AO46" s="16">
        <v>2.8673999999999999</v>
      </c>
      <c r="AP46" s="16">
        <v>11.295999999999999</v>
      </c>
      <c r="AQ46" s="16">
        <f t="shared" si="5"/>
        <v>3.1315532670662178</v>
      </c>
      <c r="AR46" s="16">
        <f t="shared" si="6"/>
        <v>3.7572651028946824</v>
      </c>
      <c r="AS46" s="16">
        <f t="shared" si="7"/>
        <v>18.536000000000001</v>
      </c>
      <c r="AT46" s="16">
        <f t="shared" si="8"/>
        <v>4.6057619408642916</v>
      </c>
      <c r="AU46" s="16">
        <f t="shared" si="9"/>
        <v>0.63890000000000002</v>
      </c>
      <c r="AV46" s="21">
        <f t="shared" si="10"/>
        <v>0.63890000000000002</v>
      </c>
      <c r="AW46" s="18">
        <v>40</v>
      </c>
      <c r="AX46" s="16">
        <v>0.77780000000000005</v>
      </c>
      <c r="AY46" s="16">
        <v>0.74929999999999997</v>
      </c>
      <c r="AZ46" s="16">
        <v>1.59822344E-2</v>
      </c>
      <c r="BA46" s="16">
        <v>42.906599999999997</v>
      </c>
      <c r="BB46" s="16">
        <v>0.94279999999999997</v>
      </c>
      <c r="BC46" s="16">
        <v>17.993099999999998</v>
      </c>
      <c r="BD46" s="16">
        <v>1.2472000000000001</v>
      </c>
      <c r="BE46" s="16">
        <v>60.899700000000003</v>
      </c>
      <c r="BF46" s="16">
        <v>2.0548000000000002</v>
      </c>
      <c r="BG46" s="16">
        <v>157.351</v>
      </c>
      <c r="BH46" s="16">
        <f t="shared" si="11"/>
        <v>2.1329553449886562</v>
      </c>
      <c r="BI46" s="16">
        <f t="shared" si="12"/>
        <v>2.1973309467541124</v>
      </c>
      <c r="BJ46" s="16">
        <f t="shared" si="13"/>
        <v>6.9315459815151375</v>
      </c>
      <c r="BK46" s="16">
        <f t="shared" si="14"/>
        <v>3.3740724502747961</v>
      </c>
      <c r="BL46" s="16">
        <f t="shared" si="18"/>
        <v>0.76668000000000003</v>
      </c>
      <c r="BM46" s="21">
        <f t="shared" si="15"/>
        <v>0.77780000000000005</v>
      </c>
    </row>
    <row r="47" spans="1:65" s="14" customFormat="1" x14ac:dyDescent="0.25">
      <c r="A47" s="7">
        <v>44</v>
      </c>
      <c r="B47" s="12" t="s">
        <v>61</v>
      </c>
      <c r="C47" s="10" t="s">
        <v>5</v>
      </c>
      <c r="D47" s="12" t="s">
        <v>8</v>
      </c>
      <c r="E47" s="12">
        <v>67</v>
      </c>
      <c r="F47" s="12">
        <v>152</v>
      </c>
      <c r="G47" s="12">
        <v>50.6</v>
      </c>
      <c r="H47" s="15">
        <f t="shared" si="16"/>
        <v>21.900969529085874</v>
      </c>
      <c r="I47" s="12">
        <v>240</v>
      </c>
      <c r="J47" s="38">
        <v>32.5</v>
      </c>
      <c r="K47" s="38">
        <v>28.5</v>
      </c>
      <c r="L47" s="35">
        <v>3</v>
      </c>
      <c r="M47" s="36">
        <v>28</v>
      </c>
      <c r="N47" s="40">
        <v>880</v>
      </c>
      <c r="O47" s="18">
        <v>33</v>
      </c>
      <c r="P47" s="16">
        <v>0.77780000000000005</v>
      </c>
      <c r="Q47" s="16">
        <v>0.91</v>
      </c>
      <c r="R47" s="16">
        <v>2.1999295200000001E-2</v>
      </c>
      <c r="S47" s="16">
        <v>40.455800000000004</v>
      </c>
      <c r="T47" s="16">
        <v>1.8855999999999999</v>
      </c>
      <c r="U47" s="16">
        <v>19.658100000000001</v>
      </c>
      <c r="V47" s="16">
        <v>2.1602999999999999</v>
      </c>
      <c r="W47" s="16">
        <v>60.113999999999997</v>
      </c>
      <c r="X47" s="16">
        <v>1.6997</v>
      </c>
      <c r="Y47" s="16">
        <v>1.4185000000000001</v>
      </c>
      <c r="Z47" s="16">
        <f t="shared" si="0"/>
        <v>2.4175049670329671</v>
      </c>
      <c r="AA47" s="16">
        <f t="shared" si="1"/>
        <v>4.6608891679314208</v>
      </c>
      <c r="AB47" s="16">
        <f t="shared" si="2"/>
        <v>10.989363163276206</v>
      </c>
      <c r="AC47" s="16">
        <f t="shared" si="3"/>
        <v>2.8274611571347772</v>
      </c>
      <c r="AD47" s="16">
        <f t="shared" si="17"/>
        <v>0.71112000000000009</v>
      </c>
      <c r="AE47" s="21">
        <f t="shared" si="4"/>
        <v>0.77780000000000005</v>
      </c>
      <c r="AF47" s="18">
        <v>33</v>
      </c>
      <c r="AG47" s="16">
        <v>0.88890000000000002</v>
      </c>
      <c r="AH47" s="16">
        <v>0.90669999999999995</v>
      </c>
      <c r="AI47" s="16">
        <v>1.0886358299999999E-2</v>
      </c>
      <c r="AJ47" s="16">
        <v>41.421599999999998</v>
      </c>
      <c r="AK47" s="16">
        <v>0.82920000000000005</v>
      </c>
      <c r="AL47" s="16">
        <v>17.892199999999999</v>
      </c>
      <c r="AM47" s="16">
        <v>1.0896999999999999</v>
      </c>
      <c r="AN47" s="16">
        <v>59.313699999999997</v>
      </c>
      <c r="AO47" s="16">
        <v>1.5</v>
      </c>
      <c r="AP47" s="16">
        <v>1.7910999999999999</v>
      </c>
      <c r="AQ47" s="16">
        <f t="shared" si="5"/>
        <v>1.2006571412815705</v>
      </c>
      <c r="AR47" s="16">
        <f t="shared" si="6"/>
        <v>2.0018541051045835</v>
      </c>
      <c r="AS47" s="16">
        <f t="shared" si="7"/>
        <v>6.0903633985759154</v>
      </c>
      <c r="AT47" s="16">
        <f t="shared" si="8"/>
        <v>2.528926706646188</v>
      </c>
      <c r="AU47" s="16">
        <f t="shared" si="9"/>
        <v>0.88890000000000002</v>
      </c>
      <c r="AV47" s="21">
        <f t="shared" si="10"/>
        <v>0.88890000000000002</v>
      </c>
      <c r="AW47" s="18">
        <v>30</v>
      </c>
      <c r="AX47" s="16">
        <v>1</v>
      </c>
      <c r="AY47" s="16">
        <v>0.98750000000000004</v>
      </c>
      <c r="AZ47" s="16">
        <v>8.2920000000000008E-3</v>
      </c>
      <c r="BA47" s="16">
        <v>41.265799999999999</v>
      </c>
      <c r="BB47" s="16">
        <v>0.82920000000000005</v>
      </c>
      <c r="BC47" s="16">
        <v>16.202500000000001</v>
      </c>
      <c r="BD47" s="16">
        <v>0.70709999999999995</v>
      </c>
      <c r="BE47" s="16">
        <v>57.468400000000003</v>
      </c>
      <c r="BF47" s="16">
        <v>0.433</v>
      </c>
      <c r="BG47" s="16">
        <v>3.0213999999999999</v>
      </c>
      <c r="BH47" s="16">
        <f t="shared" si="11"/>
        <v>0.83969620253164567</v>
      </c>
      <c r="BI47" s="16">
        <f t="shared" si="12"/>
        <v>2.0094121524361577</v>
      </c>
      <c r="BJ47" s="16">
        <f t="shared" si="13"/>
        <v>4.3641413362135468</v>
      </c>
      <c r="BK47" s="16">
        <f t="shared" si="14"/>
        <v>0.75345755232440781</v>
      </c>
      <c r="BL47" s="16">
        <f t="shared" si="18"/>
        <v>1.0666800000000001</v>
      </c>
      <c r="BM47" s="21">
        <f t="shared" si="15"/>
        <v>1</v>
      </c>
    </row>
    <row r="48" spans="1:65" s="14" customFormat="1" x14ac:dyDescent="0.25">
      <c r="A48" s="7">
        <v>45</v>
      </c>
      <c r="B48" s="12" t="s">
        <v>62</v>
      </c>
      <c r="C48" s="10" t="s">
        <v>5</v>
      </c>
      <c r="D48" s="12" t="s">
        <v>7</v>
      </c>
      <c r="E48" s="12">
        <v>78</v>
      </c>
      <c r="F48" s="12">
        <v>171</v>
      </c>
      <c r="G48" s="12">
        <v>69.2</v>
      </c>
      <c r="H48" s="15">
        <f t="shared" si="16"/>
        <v>23.665401320064298</v>
      </c>
      <c r="I48" s="12">
        <v>265</v>
      </c>
      <c r="J48" s="38">
        <v>43.5</v>
      </c>
      <c r="K48" s="38">
        <v>33.5</v>
      </c>
      <c r="L48" s="35">
        <v>2</v>
      </c>
      <c r="M48" s="36">
        <v>27</v>
      </c>
      <c r="N48" s="40">
        <v>420</v>
      </c>
      <c r="O48" s="18">
        <v>34</v>
      </c>
      <c r="P48" s="16">
        <v>0.77780000000000005</v>
      </c>
      <c r="Q48" s="16">
        <v>0.88749999999999996</v>
      </c>
      <c r="R48" s="16">
        <v>1.00040636E-2</v>
      </c>
      <c r="S48" s="16">
        <v>38.558900000000001</v>
      </c>
      <c r="T48" s="16">
        <v>0.8165</v>
      </c>
      <c r="U48" s="16">
        <v>21.616399999999999</v>
      </c>
      <c r="V48" s="16">
        <v>1.7638</v>
      </c>
      <c r="W48" s="16">
        <v>60.1753</v>
      </c>
      <c r="X48" s="16">
        <v>1.4141999999999999</v>
      </c>
      <c r="Y48" s="16">
        <v>3.2301000000000002</v>
      </c>
      <c r="Z48" s="16">
        <f t="shared" si="0"/>
        <v>1.1272184338028168</v>
      </c>
      <c r="AA48" s="16">
        <f t="shared" si="1"/>
        <v>2.1175396601044119</v>
      </c>
      <c r="AB48" s="16">
        <f t="shared" si="2"/>
        <v>8.1595455302455537</v>
      </c>
      <c r="AC48" s="16">
        <f t="shared" si="3"/>
        <v>2.3501336927277467</v>
      </c>
      <c r="AD48" s="16">
        <f t="shared" si="17"/>
        <v>0.75552000000000008</v>
      </c>
      <c r="AE48" s="21">
        <f t="shared" si="4"/>
        <v>0.77780000000000005</v>
      </c>
      <c r="AF48" s="18">
        <v>30</v>
      </c>
      <c r="AG48" s="16">
        <v>0.94440000000000002</v>
      </c>
      <c r="AH48" s="16">
        <v>1.0026999999999999</v>
      </c>
      <c r="AI48" s="16">
        <v>6.4899168000000004E-3</v>
      </c>
      <c r="AJ48" s="16">
        <v>39.560400000000001</v>
      </c>
      <c r="AK48" s="16">
        <v>0.57740000000000002</v>
      </c>
      <c r="AL48" s="16">
        <v>19.937200000000001</v>
      </c>
      <c r="AM48" s="16">
        <v>1.0671999999999999</v>
      </c>
      <c r="AN48" s="16">
        <v>59.497599999999998</v>
      </c>
      <c r="AO48" s="16">
        <v>0.68720000000000003</v>
      </c>
      <c r="AP48" s="16">
        <v>2.3531</v>
      </c>
      <c r="AQ48" s="16">
        <f t="shared" si="5"/>
        <v>0.64724412087364125</v>
      </c>
      <c r="AR48" s="16">
        <f t="shared" si="6"/>
        <v>1.4595403484292373</v>
      </c>
      <c r="AS48" s="16">
        <f t="shared" si="7"/>
        <v>5.3528078165439474</v>
      </c>
      <c r="AT48" s="16">
        <f t="shared" si="8"/>
        <v>1.1550045716129727</v>
      </c>
      <c r="AU48" s="16">
        <f t="shared" si="9"/>
        <v>0.94440000000000002</v>
      </c>
      <c r="AV48" s="21">
        <f t="shared" si="10"/>
        <v>0.94440000000000002</v>
      </c>
      <c r="AW48" s="18">
        <v>27</v>
      </c>
      <c r="AX48" s="16">
        <v>1.1667000000000001</v>
      </c>
      <c r="AY48" s="16">
        <v>1.1238999999999999</v>
      </c>
      <c r="AZ48" s="16">
        <v>1.6035124800000002E-2</v>
      </c>
      <c r="BA48" s="16">
        <v>41.176499999999997</v>
      </c>
      <c r="BB48" s="16">
        <v>0.74539999999999995</v>
      </c>
      <c r="BC48" s="16">
        <v>16.954999999999998</v>
      </c>
      <c r="BD48" s="16">
        <v>1.6997</v>
      </c>
      <c r="BE48" s="16">
        <v>58.131500000000003</v>
      </c>
      <c r="BF48" s="16">
        <v>1.5275000000000001</v>
      </c>
      <c r="BG48" s="16">
        <v>1.6667000000000001</v>
      </c>
      <c r="BH48" s="16">
        <f t="shared" si="11"/>
        <v>1.4267394608061219</v>
      </c>
      <c r="BI48" s="16">
        <f t="shared" si="12"/>
        <v>1.8102558498172501</v>
      </c>
      <c r="BJ48" s="16">
        <f t="shared" si="13"/>
        <v>10.024771453848423</v>
      </c>
      <c r="BK48" s="16">
        <f t="shared" si="14"/>
        <v>2.6276631430463691</v>
      </c>
      <c r="BL48" s="16">
        <f t="shared" si="18"/>
        <v>1.1332800000000001</v>
      </c>
      <c r="BM48" s="21">
        <f t="shared" si="15"/>
        <v>1.1667000000000001</v>
      </c>
    </row>
    <row r="49" spans="1:65" s="14" customFormat="1" x14ac:dyDescent="0.25">
      <c r="A49" s="7">
        <v>46</v>
      </c>
      <c r="B49" s="12" t="s">
        <v>63</v>
      </c>
      <c r="C49" s="10" t="s">
        <v>5</v>
      </c>
      <c r="D49" s="12" t="s">
        <v>7</v>
      </c>
      <c r="E49" s="12">
        <v>71</v>
      </c>
      <c r="F49" s="12">
        <v>162.6</v>
      </c>
      <c r="G49" s="12">
        <v>72</v>
      </c>
      <c r="H49" s="15">
        <f t="shared" si="16"/>
        <v>27.232744652169771</v>
      </c>
      <c r="I49" s="12">
        <v>255</v>
      </c>
      <c r="J49" s="38">
        <v>47.5</v>
      </c>
      <c r="K49" s="38">
        <v>22</v>
      </c>
      <c r="L49" s="35">
        <v>2</v>
      </c>
      <c r="M49" s="36">
        <v>27</v>
      </c>
      <c r="N49" s="40">
        <v>1600</v>
      </c>
      <c r="O49" s="18">
        <v>36</v>
      </c>
      <c r="P49" s="16">
        <v>0.77780000000000005</v>
      </c>
      <c r="Q49" s="16">
        <v>0.83089999999999997</v>
      </c>
      <c r="R49" s="16">
        <v>1.3780282600000001E-2</v>
      </c>
      <c r="S49" s="16">
        <v>39.4696</v>
      </c>
      <c r="T49" s="16">
        <v>0.89749999999999996</v>
      </c>
      <c r="U49" s="16">
        <v>20.904800000000002</v>
      </c>
      <c r="V49" s="16">
        <v>2.2111000000000001</v>
      </c>
      <c r="W49" s="16">
        <v>60.374400000000001</v>
      </c>
      <c r="X49" s="16">
        <v>1.5</v>
      </c>
      <c r="Y49" s="16">
        <v>0.39450000000000002</v>
      </c>
      <c r="Z49" s="16">
        <f t="shared" si="0"/>
        <v>1.6584766638584669</v>
      </c>
      <c r="AA49" s="16">
        <f t="shared" si="1"/>
        <v>2.2739019397206963</v>
      </c>
      <c r="AB49" s="16">
        <f t="shared" si="2"/>
        <v>10.576996670621101</v>
      </c>
      <c r="AC49" s="16">
        <f t="shared" si="3"/>
        <v>2.4844967403402767</v>
      </c>
      <c r="AD49" s="16">
        <f t="shared" si="17"/>
        <v>0.71112000000000009</v>
      </c>
      <c r="AE49" s="21">
        <f t="shared" si="4"/>
        <v>0.77780000000000005</v>
      </c>
      <c r="AF49" s="18">
        <v>34</v>
      </c>
      <c r="AG49" s="16">
        <v>0.88890000000000002</v>
      </c>
      <c r="AH49" s="16">
        <v>0.89419999999999999</v>
      </c>
      <c r="AI49" s="16">
        <v>1.9955805E-2</v>
      </c>
      <c r="AJ49" s="16">
        <v>38.966200000000001</v>
      </c>
      <c r="AK49" s="16">
        <v>1.4697</v>
      </c>
      <c r="AL49" s="16">
        <v>20.278300000000002</v>
      </c>
      <c r="AM49" s="16">
        <v>0.4899</v>
      </c>
      <c r="AN49" s="16">
        <v>59.244500000000002</v>
      </c>
      <c r="AO49" s="16">
        <v>1.6248</v>
      </c>
      <c r="AP49" s="16">
        <v>4.4894999999999996</v>
      </c>
      <c r="AQ49" s="16">
        <f t="shared" si="5"/>
        <v>2.2316936926861999</v>
      </c>
      <c r="AR49" s="16">
        <f t="shared" si="6"/>
        <v>3.7717303714501287</v>
      </c>
      <c r="AS49" s="16">
        <f t="shared" si="7"/>
        <v>2.4158829882189337</v>
      </c>
      <c r="AT49" s="16">
        <f t="shared" si="8"/>
        <v>2.7425330621407893</v>
      </c>
      <c r="AU49" s="16">
        <f t="shared" si="9"/>
        <v>0.88890000000000002</v>
      </c>
      <c r="AV49" s="21">
        <f t="shared" si="10"/>
        <v>0.88890000000000002</v>
      </c>
      <c r="AW49" s="18">
        <v>30</v>
      </c>
      <c r="AX49" s="16">
        <v>1</v>
      </c>
      <c r="AY49" s="16">
        <v>1</v>
      </c>
      <c r="AZ49" s="16">
        <v>1.0954999999999999E-2</v>
      </c>
      <c r="BA49" s="16">
        <v>40.6</v>
      </c>
      <c r="BB49" s="16">
        <v>0.8</v>
      </c>
      <c r="BC49" s="16">
        <v>18.2</v>
      </c>
      <c r="BD49" s="16">
        <v>1.4697</v>
      </c>
      <c r="BE49" s="16">
        <v>58.8</v>
      </c>
      <c r="BF49" s="16">
        <v>0.74829999999999997</v>
      </c>
      <c r="BG49" s="16">
        <v>1.4670000000000001</v>
      </c>
      <c r="BH49" s="16">
        <f t="shared" si="11"/>
        <v>1.0954999999999999</v>
      </c>
      <c r="BI49" s="16">
        <f t="shared" si="12"/>
        <v>1.9704433497536946</v>
      </c>
      <c r="BJ49" s="16">
        <f t="shared" si="13"/>
        <v>8.0752747252747259</v>
      </c>
      <c r="BK49" s="16">
        <f t="shared" si="14"/>
        <v>1.2726190476190475</v>
      </c>
      <c r="BL49" s="16">
        <f t="shared" si="18"/>
        <v>1.0666800000000001</v>
      </c>
      <c r="BM49" s="21">
        <f t="shared" si="15"/>
        <v>1</v>
      </c>
    </row>
    <row r="50" spans="1:65" s="14" customFormat="1" x14ac:dyDescent="0.25">
      <c r="A50" s="7">
        <v>47</v>
      </c>
      <c r="B50" s="12" t="s">
        <v>64</v>
      </c>
      <c r="C50" s="10" t="s">
        <v>5</v>
      </c>
      <c r="D50" s="12" t="s">
        <v>8</v>
      </c>
      <c r="E50" s="12">
        <v>61</v>
      </c>
      <c r="F50" s="12">
        <v>148</v>
      </c>
      <c r="G50" s="12">
        <v>50</v>
      </c>
      <c r="H50" s="15">
        <f t="shared" si="16"/>
        <v>22.826880934989045</v>
      </c>
      <c r="I50" s="12">
        <v>230</v>
      </c>
      <c r="J50" s="38">
        <v>74.5</v>
      </c>
      <c r="K50" s="38">
        <v>74.5</v>
      </c>
      <c r="L50" s="35">
        <v>3</v>
      </c>
      <c r="M50" s="36">
        <v>26</v>
      </c>
      <c r="N50" s="40">
        <v>1160</v>
      </c>
      <c r="O50" s="18">
        <v>37</v>
      </c>
      <c r="P50" s="16">
        <v>1.1667000000000001</v>
      </c>
      <c r="Q50" s="16">
        <v>0.81820000000000004</v>
      </c>
      <c r="R50" s="16">
        <v>2.8852491000000001E-2</v>
      </c>
      <c r="S50" s="16">
        <v>43.726199999999999</v>
      </c>
      <c r="T50" s="16">
        <v>0.78879999999999995</v>
      </c>
      <c r="U50" s="16">
        <v>10.6464</v>
      </c>
      <c r="V50" s="16">
        <v>1.9276</v>
      </c>
      <c r="W50" s="16">
        <v>54.372599999999998</v>
      </c>
      <c r="X50" s="16">
        <v>2.2765</v>
      </c>
      <c r="Y50" s="16">
        <v>4.2560000000000002</v>
      </c>
      <c r="Z50" s="16">
        <f t="shared" si="0"/>
        <v>3.5263372036176972</v>
      </c>
      <c r="AA50" s="16">
        <f t="shared" si="1"/>
        <v>1.8039527788831409</v>
      </c>
      <c r="AB50" s="16">
        <f t="shared" si="2"/>
        <v>18.105650736399159</v>
      </c>
      <c r="AC50" s="16">
        <f t="shared" si="3"/>
        <v>4.1868514656279086</v>
      </c>
      <c r="AD50" s="16">
        <f t="shared" si="17"/>
        <v>0.75552000000000008</v>
      </c>
      <c r="AE50" s="21">
        <f t="shared" si="4"/>
        <v>1.1667000000000001</v>
      </c>
      <c r="AF50" s="18">
        <v>37</v>
      </c>
      <c r="AG50" s="16">
        <v>0.94440000000000002</v>
      </c>
      <c r="AH50" s="16">
        <v>0.80089999999999995</v>
      </c>
      <c r="AI50" s="16">
        <v>1.6248401999999999E-2</v>
      </c>
      <c r="AJ50" s="16">
        <v>41.273600000000002</v>
      </c>
      <c r="AK50" s="16">
        <v>0.77459999999999996</v>
      </c>
      <c r="AL50" s="16">
        <v>16.037700000000001</v>
      </c>
      <c r="AM50" s="16">
        <v>1.2806</v>
      </c>
      <c r="AN50" s="16">
        <v>57.311300000000003</v>
      </c>
      <c r="AO50" s="16">
        <v>1.0198</v>
      </c>
      <c r="AP50" s="16">
        <v>3.3711000000000002</v>
      </c>
      <c r="AQ50" s="16">
        <f t="shared" si="5"/>
        <v>2.0287678861281058</v>
      </c>
      <c r="AR50" s="16">
        <f t="shared" si="6"/>
        <v>1.8767444565048843</v>
      </c>
      <c r="AS50" s="16">
        <f t="shared" si="7"/>
        <v>7.9849354957381653</v>
      </c>
      <c r="AT50" s="16">
        <f t="shared" si="8"/>
        <v>1.7794047596198306</v>
      </c>
      <c r="AU50" s="16">
        <f t="shared" si="9"/>
        <v>0.94440000000000002</v>
      </c>
      <c r="AV50" s="21">
        <f t="shared" si="10"/>
        <v>0.94440000000000002</v>
      </c>
      <c r="AW50" s="18">
        <v>37</v>
      </c>
      <c r="AX50" s="16">
        <v>0.94440000000000002</v>
      </c>
      <c r="AY50" s="16">
        <v>0.81220000000000003</v>
      </c>
      <c r="AZ50" s="16">
        <v>1.3901568E-2</v>
      </c>
      <c r="BA50" s="16">
        <v>40.503900000000002</v>
      </c>
      <c r="BB50" s="16">
        <v>0.79930000000000001</v>
      </c>
      <c r="BC50" s="16">
        <v>17.248100000000001</v>
      </c>
      <c r="BD50" s="16">
        <v>1.3436999999999999</v>
      </c>
      <c r="BE50" s="16">
        <v>57.751899999999999</v>
      </c>
      <c r="BF50" s="16">
        <v>1.4906999999999999</v>
      </c>
      <c r="BG50" s="16">
        <v>4.2161</v>
      </c>
      <c r="BH50" s="16">
        <f t="shared" si="11"/>
        <v>1.7115941886234918</v>
      </c>
      <c r="BI50" s="16">
        <f t="shared" si="12"/>
        <v>1.9733902167445603</v>
      </c>
      <c r="BJ50" s="16">
        <f t="shared" si="13"/>
        <v>7.7904232930003872</v>
      </c>
      <c r="BK50" s="16">
        <f t="shared" si="14"/>
        <v>2.5812137782479883</v>
      </c>
      <c r="BL50" s="16">
        <f t="shared" si="18"/>
        <v>1.1332800000000001</v>
      </c>
      <c r="BM50" s="21">
        <f t="shared" si="15"/>
        <v>0.94440000000000002</v>
      </c>
    </row>
    <row r="51" spans="1:65" s="14" customFormat="1" x14ac:dyDescent="0.25">
      <c r="A51" s="7">
        <v>48</v>
      </c>
      <c r="B51" s="12" t="s">
        <v>65</v>
      </c>
      <c r="C51" s="10" t="s">
        <v>5</v>
      </c>
      <c r="D51" s="12" t="s">
        <v>7</v>
      </c>
      <c r="E51" s="12">
        <v>75</v>
      </c>
      <c r="F51" s="12">
        <v>160</v>
      </c>
      <c r="G51" s="12">
        <v>60</v>
      </c>
      <c r="H51" s="15">
        <f t="shared" si="16"/>
        <v>23.437499999999996</v>
      </c>
      <c r="I51" s="12">
        <v>265</v>
      </c>
      <c r="J51" s="38">
        <v>40.5</v>
      </c>
      <c r="K51" s="38">
        <v>27.5</v>
      </c>
      <c r="L51" s="35">
        <v>2.5</v>
      </c>
      <c r="M51" s="36">
        <v>21</v>
      </c>
      <c r="N51" s="40">
        <v>700</v>
      </c>
      <c r="O51" s="18">
        <v>43</v>
      </c>
      <c r="P51" s="16">
        <v>0.63890000000000002</v>
      </c>
      <c r="Q51" s="16">
        <v>0.70569999999999999</v>
      </c>
      <c r="R51" s="16">
        <v>1.431136E-2</v>
      </c>
      <c r="S51" s="16">
        <v>37.534799999999997</v>
      </c>
      <c r="T51" s="16">
        <v>1.5988</v>
      </c>
      <c r="U51" s="16">
        <v>24.860700000000001</v>
      </c>
      <c r="V51" s="16">
        <v>1.8236000000000001</v>
      </c>
      <c r="W51" s="16">
        <v>62.395499999999998</v>
      </c>
      <c r="X51" s="16">
        <v>2.3026</v>
      </c>
      <c r="Y51" s="16">
        <v>0.17169999999999999</v>
      </c>
      <c r="Z51" s="16">
        <f t="shared" si="0"/>
        <v>2.0279665580274906</v>
      </c>
      <c r="AA51" s="16">
        <f t="shared" si="1"/>
        <v>4.2595138378251649</v>
      </c>
      <c r="AB51" s="16">
        <f t="shared" si="2"/>
        <v>7.3352721363437068</v>
      </c>
      <c r="AC51" s="16">
        <f t="shared" si="3"/>
        <v>3.6903302321481521</v>
      </c>
      <c r="AD51" s="16">
        <f t="shared" si="17"/>
        <v>0.57775999999999994</v>
      </c>
      <c r="AE51" s="21">
        <f t="shared" si="4"/>
        <v>0.63890000000000002</v>
      </c>
      <c r="AF51" s="18">
        <v>40</v>
      </c>
      <c r="AG51" s="16">
        <v>0.72219999999999995</v>
      </c>
      <c r="AH51" s="16">
        <v>0.75419999999999998</v>
      </c>
      <c r="AI51" s="16">
        <v>1.32928132E-2</v>
      </c>
      <c r="AJ51" s="16">
        <v>39.398099999999999</v>
      </c>
      <c r="AK51" s="16">
        <v>1.1249</v>
      </c>
      <c r="AL51" s="16">
        <v>22.298200000000001</v>
      </c>
      <c r="AM51" s="16">
        <v>2.2496999999999998</v>
      </c>
      <c r="AN51" s="16">
        <v>61.696300000000001</v>
      </c>
      <c r="AO51" s="16">
        <v>1.5908</v>
      </c>
      <c r="AP51" s="16">
        <v>2.8170999999999999</v>
      </c>
      <c r="AQ51" s="16">
        <f t="shared" si="5"/>
        <v>1.762505064969504</v>
      </c>
      <c r="AR51" s="16">
        <f t="shared" si="6"/>
        <v>2.8552138301085583</v>
      </c>
      <c r="AS51" s="16">
        <f t="shared" si="7"/>
        <v>10.089155178444896</v>
      </c>
      <c r="AT51" s="16">
        <f t="shared" si="8"/>
        <v>2.57843663234262</v>
      </c>
      <c r="AU51" s="16">
        <f t="shared" si="9"/>
        <v>0.72219999999999995</v>
      </c>
      <c r="AV51" s="21">
        <f t="shared" si="10"/>
        <v>0.72219999999999995</v>
      </c>
      <c r="AW51" s="18">
        <v>35</v>
      </c>
      <c r="AX51" s="16">
        <v>0.88890000000000002</v>
      </c>
      <c r="AY51" s="16">
        <v>0.84619999999999995</v>
      </c>
      <c r="AZ51" s="16">
        <v>1.17930363E-2</v>
      </c>
      <c r="BA51" s="16">
        <v>40.126100000000001</v>
      </c>
      <c r="BB51" s="16">
        <v>0.74829999999999997</v>
      </c>
      <c r="BC51" s="16">
        <v>20.3782</v>
      </c>
      <c r="BD51" s="16">
        <v>1.0198</v>
      </c>
      <c r="BE51" s="16">
        <v>60.504199999999997</v>
      </c>
      <c r="BF51" s="16">
        <v>0.8</v>
      </c>
      <c r="BG51" s="16">
        <v>3.0908000000000002</v>
      </c>
      <c r="BH51" s="16">
        <f t="shared" si="11"/>
        <v>1.3936464547388325</v>
      </c>
      <c r="BI51" s="16">
        <f t="shared" si="12"/>
        <v>1.8648709941908135</v>
      </c>
      <c r="BJ51" s="16">
        <f t="shared" si="13"/>
        <v>5.0043674122346431</v>
      </c>
      <c r="BK51" s="16">
        <f t="shared" si="14"/>
        <v>1.3222222589506183</v>
      </c>
      <c r="BL51" s="16">
        <f t="shared" si="18"/>
        <v>0.86663999999999997</v>
      </c>
      <c r="BM51" s="21">
        <f t="shared" si="15"/>
        <v>0.88890000000000002</v>
      </c>
    </row>
    <row r="52" spans="1:65" s="14" customFormat="1" x14ac:dyDescent="0.25">
      <c r="A52" s="7">
        <v>49</v>
      </c>
      <c r="B52" s="12" t="s">
        <v>66</v>
      </c>
      <c r="C52" s="10" t="s">
        <v>5</v>
      </c>
      <c r="D52" s="12" t="s">
        <v>7</v>
      </c>
      <c r="E52" s="12">
        <v>61</v>
      </c>
      <c r="F52" s="12">
        <v>155.30000000000001</v>
      </c>
      <c r="G52" s="12">
        <v>58.2</v>
      </c>
      <c r="H52" s="15">
        <f t="shared" si="16"/>
        <v>24.13126412580764</v>
      </c>
      <c r="I52" s="12">
        <v>250</v>
      </c>
      <c r="J52" s="38">
        <v>72</v>
      </c>
      <c r="K52" s="38">
        <v>41</v>
      </c>
      <c r="L52" s="35">
        <v>2.5</v>
      </c>
      <c r="M52" s="36">
        <v>24</v>
      </c>
      <c r="N52" s="40">
        <v>1060</v>
      </c>
      <c r="O52" s="18">
        <v>44</v>
      </c>
      <c r="P52" s="16">
        <v>0.69440000000000002</v>
      </c>
      <c r="Q52" s="16">
        <v>0.68059999999999998</v>
      </c>
      <c r="R52" s="16">
        <v>2.19590112E-2</v>
      </c>
      <c r="S52" s="16">
        <v>35.782299999999999</v>
      </c>
      <c r="T52" s="16">
        <v>1.5691999999999999</v>
      </c>
      <c r="U52" s="16">
        <v>27.550999999999998</v>
      </c>
      <c r="V52" s="16">
        <v>1.7126999999999999</v>
      </c>
      <c r="W52" s="16">
        <v>63.333300000000001</v>
      </c>
      <c r="X52" s="16">
        <v>1.8427</v>
      </c>
      <c r="Y52" s="16">
        <v>2.4413999999999998</v>
      </c>
      <c r="Z52" s="16">
        <f t="shared" si="0"/>
        <v>3.2264195121951222</v>
      </c>
      <c r="AA52" s="16">
        <f t="shared" si="1"/>
        <v>4.3854084281893559</v>
      </c>
      <c r="AB52" s="16">
        <f t="shared" si="2"/>
        <v>6.2164712714602013</v>
      </c>
      <c r="AC52" s="16">
        <f t="shared" si="3"/>
        <v>2.9095278471199197</v>
      </c>
      <c r="AD52" s="16">
        <f t="shared" si="17"/>
        <v>0.71112000000000009</v>
      </c>
      <c r="AE52" s="21">
        <f t="shared" si="4"/>
        <v>0.69440000000000002</v>
      </c>
      <c r="AF52" s="18">
        <v>36</v>
      </c>
      <c r="AG52" s="16">
        <v>0.88890000000000002</v>
      </c>
      <c r="AH52" s="16">
        <v>0.83260000000000001</v>
      </c>
      <c r="AI52" s="16">
        <v>1.8972681599999999E-2</v>
      </c>
      <c r="AJ52" s="16">
        <v>37.7224</v>
      </c>
      <c r="AK52" s="16">
        <v>1.3744000000000001</v>
      </c>
      <c r="AL52" s="16">
        <v>24.7331</v>
      </c>
      <c r="AM52" s="16">
        <v>1.8633999999999999</v>
      </c>
      <c r="AN52" s="16">
        <v>62.455500000000001</v>
      </c>
      <c r="AO52" s="16">
        <v>1.3844000000000001</v>
      </c>
      <c r="AP52" s="16">
        <v>0.4728</v>
      </c>
      <c r="AQ52" s="16">
        <f t="shared" si="5"/>
        <v>2.2787270718232042</v>
      </c>
      <c r="AR52" s="16">
        <f t="shared" si="6"/>
        <v>3.6434585286196004</v>
      </c>
      <c r="AS52" s="16">
        <f t="shared" si="7"/>
        <v>7.5340333399371682</v>
      </c>
      <c r="AT52" s="16">
        <f t="shared" si="8"/>
        <v>2.2166182321813133</v>
      </c>
      <c r="AU52" s="16">
        <f t="shared" si="9"/>
        <v>0.88890000000000002</v>
      </c>
      <c r="AV52" s="21">
        <f t="shared" si="10"/>
        <v>0.88890000000000002</v>
      </c>
      <c r="AW52" s="18">
        <v>31</v>
      </c>
      <c r="AX52" s="16">
        <v>1.1667000000000001</v>
      </c>
      <c r="AY52" s="16">
        <v>0.96309999999999996</v>
      </c>
      <c r="AZ52" s="16">
        <v>6.7831937999999994E-2</v>
      </c>
      <c r="BA52" s="16">
        <v>38.088799999999999</v>
      </c>
      <c r="BB52" s="16">
        <v>1.7069000000000001</v>
      </c>
      <c r="BC52" s="16">
        <v>23.687799999999999</v>
      </c>
      <c r="BD52" s="16">
        <v>3.7450000000000001</v>
      </c>
      <c r="BE52" s="16">
        <v>61.776600000000002</v>
      </c>
      <c r="BF52" s="16">
        <v>4.3715999999999999</v>
      </c>
      <c r="BG52" s="16">
        <v>0</v>
      </c>
      <c r="BH52" s="16">
        <f t="shared" si="11"/>
        <v>7.043083584259163</v>
      </c>
      <c r="BI52" s="16">
        <f t="shared" si="12"/>
        <v>4.4813698515049047</v>
      </c>
      <c r="BJ52" s="16">
        <f t="shared" si="13"/>
        <v>15.809826155236028</v>
      </c>
      <c r="BK52" s="16">
        <f t="shared" si="14"/>
        <v>7.0764658462913133</v>
      </c>
      <c r="BL52" s="16">
        <f t="shared" si="18"/>
        <v>1.0666800000000001</v>
      </c>
      <c r="BM52" s="21">
        <f t="shared" si="15"/>
        <v>1.1667000000000001</v>
      </c>
    </row>
    <row r="53" spans="1:65" s="14" customFormat="1" x14ac:dyDescent="0.25">
      <c r="A53" s="7">
        <v>50</v>
      </c>
      <c r="B53" s="12" t="s">
        <v>67</v>
      </c>
      <c r="C53" s="10" t="s">
        <v>5</v>
      </c>
      <c r="D53" s="12" t="s">
        <v>7</v>
      </c>
      <c r="E53" s="12">
        <v>68</v>
      </c>
      <c r="F53" s="12">
        <v>163</v>
      </c>
      <c r="G53" s="12">
        <v>62.5</v>
      </c>
      <c r="H53" s="15">
        <f t="shared" si="16"/>
        <v>23.523655387858032</v>
      </c>
      <c r="I53" s="12">
        <v>255</v>
      </c>
      <c r="J53" s="38">
        <v>37.5</v>
      </c>
      <c r="K53" s="38">
        <v>26.5</v>
      </c>
      <c r="L53" s="35">
        <v>2.5</v>
      </c>
      <c r="M53" s="36">
        <v>27</v>
      </c>
      <c r="N53" s="40">
        <v>670</v>
      </c>
      <c r="O53" s="18">
        <v>35</v>
      </c>
      <c r="P53" s="16">
        <v>0.77780000000000005</v>
      </c>
      <c r="Q53" s="16">
        <v>0.86109999999999998</v>
      </c>
      <c r="R53" s="16">
        <v>1.11668746E-2</v>
      </c>
      <c r="S53" s="16">
        <v>38.580599999999997</v>
      </c>
      <c r="T53" s="16">
        <v>0.7954</v>
      </c>
      <c r="U53" s="16">
        <v>22.258099999999999</v>
      </c>
      <c r="V53" s="16">
        <v>1.4932000000000001</v>
      </c>
      <c r="W53" s="16">
        <v>60.838700000000003</v>
      </c>
      <c r="X53" s="16">
        <v>1.2877000000000001</v>
      </c>
      <c r="Y53" s="16">
        <v>1.548</v>
      </c>
      <c r="Z53" s="16">
        <f t="shared" si="0"/>
        <v>1.296815073742887</v>
      </c>
      <c r="AA53" s="16">
        <f t="shared" si="1"/>
        <v>2.061657931706609</v>
      </c>
      <c r="AB53" s="16">
        <f t="shared" si="2"/>
        <v>6.7085690153247581</v>
      </c>
      <c r="AC53" s="16">
        <f t="shared" si="3"/>
        <v>2.1165804003044113</v>
      </c>
      <c r="AD53" s="16">
        <f t="shared" si="17"/>
        <v>0.8</v>
      </c>
      <c r="AE53" s="21">
        <f t="shared" si="4"/>
        <v>0.77780000000000005</v>
      </c>
      <c r="AF53" s="18">
        <v>31</v>
      </c>
      <c r="AG53" s="16">
        <v>1</v>
      </c>
      <c r="AH53" s="16">
        <v>0.98</v>
      </c>
      <c r="AI53" s="16">
        <v>1.0801E-2</v>
      </c>
      <c r="AJ53" s="16">
        <v>39.881</v>
      </c>
      <c r="AK53" s="16">
        <v>0.27639999999999998</v>
      </c>
      <c r="AL53" s="16">
        <v>19.387799999999999</v>
      </c>
      <c r="AM53" s="16">
        <v>1</v>
      </c>
      <c r="AN53" s="16">
        <v>59.268700000000003</v>
      </c>
      <c r="AO53" s="16">
        <v>0.95379999999999998</v>
      </c>
      <c r="AP53" s="16">
        <v>2.1097999999999999</v>
      </c>
      <c r="AQ53" s="16">
        <f t="shared" si="5"/>
        <v>1.1021428571428571</v>
      </c>
      <c r="AR53" s="16">
        <f t="shared" si="6"/>
        <v>0.69306185903061601</v>
      </c>
      <c r="AS53" s="16">
        <f t="shared" si="7"/>
        <v>5.1578827922714288</v>
      </c>
      <c r="AT53" s="16">
        <f t="shared" si="8"/>
        <v>1.6092811214013465</v>
      </c>
      <c r="AU53" s="16">
        <f t="shared" si="9"/>
        <v>1</v>
      </c>
      <c r="AV53" s="21">
        <f t="shared" si="10"/>
        <v>1</v>
      </c>
      <c r="AW53" s="18">
        <v>28</v>
      </c>
      <c r="AX53" s="16">
        <v>1.1667000000000001</v>
      </c>
      <c r="AY53" s="16">
        <v>1.0651999999999999</v>
      </c>
      <c r="AZ53" s="16">
        <v>1.0500300000000001E-2</v>
      </c>
      <c r="BA53" s="16">
        <v>41.730600000000003</v>
      </c>
      <c r="BB53" s="16">
        <v>0.7</v>
      </c>
      <c r="BC53" s="16">
        <v>17.305599999999998</v>
      </c>
      <c r="BD53" s="16">
        <v>0.9798</v>
      </c>
      <c r="BE53" s="16">
        <v>59.036099999999998</v>
      </c>
      <c r="BF53" s="16">
        <v>0.83069999999999999</v>
      </c>
      <c r="BG53" s="16">
        <v>1.9278</v>
      </c>
      <c r="BH53" s="16">
        <f t="shared" si="11"/>
        <v>0.98575854299662058</v>
      </c>
      <c r="BI53" s="16">
        <f t="shared" si="12"/>
        <v>1.6774261573042319</v>
      </c>
      <c r="BJ53" s="16">
        <f t="shared" si="13"/>
        <v>5.6617511094674562</v>
      </c>
      <c r="BK53" s="16">
        <f t="shared" si="14"/>
        <v>1.407105144140619</v>
      </c>
      <c r="BL53" s="16">
        <f t="shared" si="18"/>
        <v>1.2</v>
      </c>
      <c r="BM53" s="21">
        <f t="shared" si="15"/>
        <v>1.1667000000000001</v>
      </c>
    </row>
    <row r="54" spans="1:65" s="14" customFormat="1" x14ac:dyDescent="0.25">
      <c r="A54" s="7">
        <v>51</v>
      </c>
      <c r="B54" s="12" t="s">
        <v>68</v>
      </c>
      <c r="C54" s="10" t="s">
        <v>5</v>
      </c>
      <c r="D54" s="12" t="s">
        <v>7</v>
      </c>
      <c r="E54" s="12">
        <v>69</v>
      </c>
      <c r="F54" s="12">
        <v>169.6</v>
      </c>
      <c r="G54" s="12">
        <v>70.599999999999994</v>
      </c>
      <c r="H54" s="15">
        <f t="shared" si="16"/>
        <v>24.544433072267712</v>
      </c>
      <c r="I54" s="12">
        <v>270</v>
      </c>
      <c r="J54" s="38">
        <v>51</v>
      </c>
      <c r="K54" s="38">
        <v>38.5</v>
      </c>
      <c r="L54" s="35">
        <v>2.5</v>
      </c>
      <c r="M54" s="36">
        <v>30</v>
      </c>
      <c r="N54" s="40">
        <v>1410</v>
      </c>
      <c r="O54" s="18">
        <v>32</v>
      </c>
      <c r="P54" s="16">
        <v>0.94440000000000002</v>
      </c>
      <c r="Q54" s="16">
        <v>0.94330000000000003</v>
      </c>
      <c r="R54" s="16">
        <v>1.5969804000000001E-2</v>
      </c>
      <c r="S54" s="16">
        <v>41.176499999999997</v>
      </c>
      <c r="T54" s="16">
        <v>0.92700000000000005</v>
      </c>
      <c r="U54" s="16">
        <v>17.772200000000002</v>
      </c>
      <c r="V54" s="16">
        <v>0.96819999999999995</v>
      </c>
      <c r="W54" s="16">
        <v>58.948700000000002</v>
      </c>
      <c r="X54" s="16">
        <v>1.0532999999999999</v>
      </c>
      <c r="Y54" s="16">
        <v>0.3044</v>
      </c>
      <c r="Z54" s="16">
        <f t="shared" si="0"/>
        <v>1.6929719071345277</v>
      </c>
      <c r="AA54" s="16">
        <f t="shared" si="1"/>
        <v>2.2512841062256386</v>
      </c>
      <c r="AB54" s="16">
        <f t="shared" si="2"/>
        <v>5.447834257998446</v>
      </c>
      <c r="AC54" s="16">
        <f t="shared" si="3"/>
        <v>1.7868078515726384</v>
      </c>
      <c r="AD54" s="16">
        <f t="shared" si="17"/>
        <v>1</v>
      </c>
      <c r="AE54" s="21">
        <f t="shared" si="4"/>
        <v>0.94440000000000002</v>
      </c>
      <c r="AF54" s="18">
        <v>26</v>
      </c>
      <c r="AG54" s="16">
        <v>1.25</v>
      </c>
      <c r="AH54" s="16">
        <v>1.1354</v>
      </c>
      <c r="AI54" s="16">
        <v>8.5900000000000004E-3</v>
      </c>
      <c r="AJ54" s="16">
        <v>42.9358</v>
      </c>
      <c r="AK54" s="16">
        <v>0.8165</v>
      </c>
      <c r="AL54" s="16">
        <v>13.394500000000001</v>
      </c>
      <c r="AM54" s="16">
        <v>1.0671999999999999</v>
      </c>
      <c r="AN54" s="16">
        <v>56.330300000000001</v>
      </c>
      <c r="AO54" s="16">
        <v>0.68720000000000003</v>
      </c>
      <c r="AP54" s="16">
        <v>1.8282</v>
      </c>
      <c r="AQ54" s="16">
        <f t="shared" si="5"/>
        <v>0.75656156420644716</v>
      </c>
      <c r="AR54" s="16">
        <f t="shared" si="6"/>
        <v>1.9016764564768793</v>
      </c>
      <c r="AS54" s="16">
        <f t="shared" si="7"/>
        <v>7.9674493262159833</v>
      </c>
      <c r="AT54" s="16">
        <f t="shared" si="8"/>
        <v>1.2199473462772257</v>
      </c>
      <c r="AU54" s="16">
        <f t="shared" si="9"/>
        <v>1.25</v>
      </c>
      <c r="AV54" s="21">
        <f t="shared" si="10"/>
        <v>1.25</v>
      </c>
      <c r="AW54" s="18">
        <v>26</v>
      </c>
      <c r="AX54" s="16">
        <v>1.3611</v>
      </c>
      <c r="AY54" s="16">
        <v>1.1352</v>
      </c>
      <c r="AZ54" s="16">
        <v>1.0888800000000001E-2</v>
      </c>
      <c r="BA54" s="16">
        <v>43.884900000000002</v>
      </c>
      <c r="BB54" s="16">
        <v>1.0198</v>
      </c>
      <c r="BC54" s="16">
        <v>11.7506</v>
      </c>
      <c r="BD54" s="16">
        <v>1.1661999999999999</v>
      </c>
      <c r="BE54" s="16">
        <v>55.6355</v>
      </c>
      <c r="BF54" s="16">
        <v>0.8</v>
      </c>
      <c r="BG54" s="16">
        <v>1.3606</v>
      </c>
      <c r="BH54" s="16">
        <f t="shared" si="11"/>
        <v>0.95919661733615236</v>
      </c>
      <c r="BI54" s="16">
        <f t="shared" si="12"/>
        <v>2.3238061383300406</v>
      </c>
      <c r="BJ54" s="16">
        <f t="shared" si="13"/>
        <v>9.9245995949143015</v>
      </c>
      <c r="BK54" s="16">
        <f t="shared" si="14"/>
        <v>1.4379308175535406</v>
      </c>
      <c r="BL54" s="16">
        <f t="shared" si="18"/>
        <v>1.5</v>
      </c>
      <c r="BM54" s="21">
        <f t="shared" si="15"/>
        <v>1.3611</v>
      </c>
    </row>
    <row r="55" spans="1:65" s="14" customFormat="1" x14ac:dyDescent="0.25">
      <c r="A55" s="7">
        <v>52</v>
      </c>
      <c r="B55" s="12" t="s">
        <v>69</v>
      </c>
      <c r="C55" s="10" t="s">
        <v>5</v>
      </c>
      <c r="D55" s="12" t="s">
        <v>7</v>
      </c>
      <c r="E55" s="12">
        <v>71</v>
      </c>
      <c r="F55" s="12">
        <v>158.69999999999999</v>
      </c>
      <c r="G55" s="12">
        <v>64.099999999999994</v>
      </c>
      <c r="H55" s="15">
        <f t="shared" si="16"/>
        <v>25.450960446189878</v>
      </c>
      <c r="I55" s="12">
        <v>265</v>
      </c>
      <c r="J55" s="38">
        <v>60</v>
      </c>
      <c r="K55" s="38">
        <v>35</v>
      </c>
      <c r="L55" s="35">
        <v>2.5</v>
      </c>
      <c r="M55" s="36">
        <v>27</v>
      </c>
      <c r="N55" s="40">
        <v>800</v>
      </c>
      <c r="O55" s="18">
        <v>33</v>
      </c>
      <c r="P55" s="16">
        <v>0.83330000000000004</v>
      </c>
      <c r="Q55" s="16">
        <v>0.90149999999999997</v>
      </c>
      <c r="R55" s="16">
        <v>1.0551244600000001E-2</v>
      </c>
      <c r="S55" s="16">
        <v>38.319299999999998</v>
      </c>
      <c r="T55" s="16">
        <v>0.89070000000000005</v>
      </c>
      <c r="U55" s="16">
        <v>23.025200000000002</v>
      </c>
      <c r="V55" s="16">
        <v>1.6762999999999999</v>
      </c>
      <c r="W55" s="16">
        <v>61.344499999999996</v>
      </c>
      <c r="X55" s="16">
        <v>1.1498999999999999</v>
      </c>
      <c r="Y55" s="16">
        <v>0.87339999999999995</v>
      </c>
      <c r="Z55" s="16">
        <f t="shared" si="0"/>
        <v>1.1704098280643374</v>
      </c>
      <c r="AA55" s="16">
        <f t="shared" si="1"/>
        <v>2.3244161558274814</v>
      </c>
      <c r="AB55" s="16">
        <f t="shared" si="2"/>
        <v>7.2802842103434493</v>
      </c>
      <c r="AC55" s="16">
        <f t="shared" si="3"/>
        <v>1.8744956760589782</v>
      </c>
      <c r="AD55" s="16">
        <f t="shared" si="17"/>
        <v>0.75552000000000008</v>
      </c>
      <c r="AE55" s="21">
        <f t="shared" si="4"/>
        <v>0.83330000000000004</v>
      </c>
      <c r="AF55" s="18">
        <v>32</v>
      </c>
      <c r="AG55" s="16">
        <v>0.94440000000000002</v>
      </c>
      <c r="AH55" s="16">
        <v>0.94130000000000003</v>
      </c>
      <c r="AI55" s="16">
        <v>1.5581655599999999E-2</v>
      </c>
      <c r="AJ55" s="16">
        <v>39.882899999999999</v>
      </c>
      <c r="AK55" s="16">
        <v>0.82920000000000005</v>
      </c>
      <c r="AL55" s="16">
        <v>20.4849</v>
      </c>
      <c r="AM55" s="16">
        <v>1.1149</v>
      </c>
      <c r="AN55" s="16">
        <v>60.367899999999999</v>
      </c>
      <c r="AO55" s="16">
        <v>1.0671999999999999</v>
      </c>
      <c r="AP55" s="16">
        <v>0.63090000000000002</v>
      </c>
      <c r="AQ55" s="16">
        <f t="shared" si="5"/>
        <v>1.6553336449590992</v>
      </c>
      <c r="AR55" s="16">
        <f t="shared" si="6"/>
        <v>2.0790865258042923</v>
      </c>
      <c r="AS55" s="16">
        <f t="shared" si="7"/>
        <v>5.4425454847228938</v>
      </c>
      <c r="AT55" s="16">
        <f t="shared" si="8"/>
        <v>1.767826941139248</v>
      </c>
      <c r="AU55" s="16">
        <f t="shared" si="9"/>
        <v>0.94440000000000002</v>
      </c>
      <c r="AV55" s="21">
        <f t="shared" si="10"/>
        <v>0.94440000000000002</v>
      </c>
      <c r="AW55" s="18">
        <v>27</v>
      </c>
      <c r="AX55" s="16">
        <v>1.1667000000000001</v>
      </c>
      <c r="AY55" s="16">
        <v>1.0928</v>
      </c>
      <c r="AZ55" s="16">
        <v>1.34718849E-2</v>
      </c>
      <c r="BA55" s="16">
        <v>41.399799999999999</v>
      </c>
      <c r="BB55" s="16">
        <v>0.91620000000000001</v>
      </c>
      <c r="BC55" s="16">
        <v>17.4377</v>
      </c>
      <c r="BD55" s="16">
        <v>0.94279999999999997</v>
      </c>
      <c r="BE55" s="16">
        <v>58.837499999999999</v>
      </c>
      <c r="BF55" s="16">
        <v>0.99380000000000002</v>
      </c>
      <c r="BG55" s="16">
        <v>0.57469999999999999</v>
      </c>
      <c r="BH55" s="16">
        <f t="shared" si="11"/>
        <v>1.2327859535139092</v>
      </c>
      <c r="BI55" s="16">
        <f t="shared" si="12"/>
        <v>2.2130541693438133</v>
      </c>
      <c r="BJ55" s="16">
        <f t="shared" si="13"/>
        <v>5.4066763391961095</v>
      </c>
      <c r="BK55" s="16">
        <f t="shared" si="14"/>
        <v>1.6890588485234757</v>
      </c>
      <c r="BL55" s="16">
        <f t="shared" si="18"/>
        <v>1.1332800000000001</v>
      </c>
      <c r="BM55" s="21">
        <f t="shared" si="15"/>
        <v>1.1667000000000001</v>
      </c>
    </row>
    <row r="56" spans="1:65" s="14" customFormat="1" x14ac:dyDescent="0.25">
      <c r="A56" s="7">
        <v>53</v>
      </c>
      <c r="B56" s="12" t="s">
        <v>70</v>
      </c>
      <c r="C56" s="10" t="s">
        <v>5</v>
      </c>
      <c r="D56" s="12" t="s">
        <v>8</v>
      </c>
      <c r="E56" s="12">
        <v>58</v>
      </c>
      <c r="F56" s="12">
        <v>151</v>
      </c>
      <c r="G56" s="12">
        <v>46</v>
      </c>
      <c r="H56" s="15">
        <f t="shared" si="16"/>
        <v>20.174553747642648</v>
      </c>
      <c r="I56" s="12">
        <v>225</v>
      </c>
      <c r="J56" s="38">
        <v>52</v>
      </c>
      <c r="K56" s="38">
        <v>25</v>
      </c>
      <c r="L56" s="35">
        <v>2.5</v>
      </c>
      <c r="M56" s="36">
        <v>30</v>
      </c>
      <c r="N56" s="40">
        <v>1100</v>
      </c>
      <c r="O56" s="18">
        <v>49</v>
      </c>
      <c r="P56" s="16">
        <v>0.61109999999999998</v>
      </c>
      <c r="Q56" s="16">
        <v>0.61380000000000001</v>
      </c>
      <c r="R56" s="16">
        <v>1.11984075E-2</v>
      </c>
      <c r="S56" s="16">
        <v>34.955800000000004</v>
      </c>
      <c r="T56" s="16">
        <v>2.3778999999999999</v>
      </c>
      <c r="U56" s="16">
        <v>32.079599999999999</v>
      </c>
      <c r="V56" s="16">
        <v>1.8122</v>
      </c>
      <c r="W56" s="16">
        <v>67.035399999999996</v>
      </c>
      <c r="X56" s="16">
        <v>2.4495</v>
      </c>
      <c r="Y56" s="16">
        <v>5.8648999999999996</v>
      </c>
      <c r="Z56" s="16">
        <f t="shared" si="0"/>
        <v>1.8244391495601173</v>
      </c>
      <c r="AA56" s="16">
        <f t="shared" si="1"/>
        <v>6.8025907002557506</v>
      </c>
      <c r="AB56" s="16">
        <f t="shared" si="2"/>
        <v>5.6490729310839285</v>
      </c>
      <c r="AC56" s="16">
        <f t="shared" si="3"/>
        <v>3.6540395074841054</v>
      </c>
      <c r="AD56" s="16">
        <f t="shared" si="17"/>
        <v>0.60000000000000009</v>
      </c>
      <c r="AE56" s="21">
        <f t="shared" si="4"/>
        <v>0.61109999999999998</v>
      </c>
      <c r="AF56" s="18">
        <v>44</v>
      </c>
      <c r="AG56" s="16">
        <v>0.75</v>
      </c>
      <c r="AH56" s="16">
        <v>0.68500000000000005</v>
      </c>
      <c r="AI56" s="16">
        <v>1.1726250000000001E-2</v>
      </c>
      <c r="AJ56" s="16">
        <v>36.739699999999999</v>
      </c>
      <c r="AK56" s="16">
        <v>0.68489999999999995</v>
      </c>
      <c r="AL56" s="16">
        <v>27.737200000000001</v>
      </c>
      <c r="AM56" s="16">
        <v>2.5386000000000002</v>
      </c>
      <c r="AN56" s="16">
        <v>64.476900000000001</v>
      </c>
      <c r="AO56" s="16">
        <v>2.3307000000000002</v>
      </c>
      <c r="AP56" s="16">
        <v>3.3673000000000002</v>
      </c>
      <c r="AQ56" s="16">
        <f t="shared" si="5"/>
        <v>1.711861313868613</v>
      </c>
      <c r="AR56" s="16">
        <f t="shared" si="6"/>
        <v>1.8641959515183846</v>
      </c>
      <c r="AS56" s="16">
        <f t="shared" si="7"/>
        <v>9.1523297232597383</v>
      </c>
      <c r="AT56" s="16">
        <f t="shared" si="8"/>
        <v>3.6147829687841693</v>
      </c>
      <c r="AU56" s="16">
        <f t="shared" si="9"/>
        <v>0.75</v>
      </c>
      <c r="AV56" s="21">
        <f t="shared" si="10"/>
        <v>0.75</v>
      </c>
      <c r="AW56" s="18">
        <v>39</v>
      </c>
      <c r="AX56" s="16">
        <v>0.94440000000000002</v>
      </c>
      <c r="AY56" s="16">
        <v>0.76500000000000001</v>
      </c>
      <c r="AZ56" s="16">
        <v>1.2192204E-2</v>
      </c>
      <c r="BA56" s="16">
        <v>37.448599999999999</v>
      </c>
      <c r="BB56" s="16">
        <v>0.47139999999999999</v>
      </c>
      <c r="BC56" s="16">
        <v>25.102900000000002</v>
      </c>
      <c r="BD56" s="16">
        <v>0.47139999999999999</v>
      </c>
      <c r="BE56" s="16">
        <v>62.551400000000001</v>
      </c>
      <c r="BF56" s="16">
        <v>0.74539999999999995</v>
      </c>
      <c r="BG56" s="16">
        <v>0.4728</v>
      </c>
      <c r="BH56" s="16">
        <f t="shared" si="11"/>
        <v>1.5937521568627451</v>
      </c>
      <c r="BI56" s="16">
        <f t="shared" si="12"/>
        <v>1.2587920509711978</v>
      </c>
      <c r="BJ56" s="16">
        <f t="shared" si="13"/>
        <v>1.8778706842635711</v>
      </c>
      <c r="BK56" s="16">
        <f t="shared" si="14"/>
        <v>1.1916599788334072</v>
      </c>
      <c r="BL56" s="16">
        <f t="shared" si="18"/>
        <v>0.89999999999999991</v>
      </c>
      <c r="BM56" s="21">
        <f t="shared" si="15"/>
        <v>0.94440000000000002</v>
      </c>
    </row>
    <row r="57" spans="1:65" s="14" customFormat="1" x14ac:dyDescent="0.25">
      <c r="A57" s="7">
        <v>54</v>
      </c>
      <c r="B57" s="12" t="s">
        <v>71</v>
      </c>
      <c r="C57" s="10" t="s">
        <v>5</v>
      </c>
      <c r="D57" s="12" t="s">
        <v>7</v>
      </c>
      <c r="E57" s="12">
        <v>67</v>
      </c>
      <c r="F57" s="12">
        <v>168.8</v>
      </c>
      <c r="G57" s="12">
        <v>75.400000000000006</v>
      </c>
      <c r="H57" s="15">
        <f t="shared" si="16"/>
        <v>26.46223130657442</v>
      </c>
      <c r="I57" s="12">
        <v>265</v>
      </c>
      <c r="J57" s="38">
        <v>40.5</v>
      </c>
      <c r="K57" s="38">
        <v>28.5</v>
      </c>
      <c r="L57" s="35">
        <v>2</v>
      </c>
      <c r="M57" s="36">
        <v>29</v>
      </c>
      <c r="N57" s="40">
        <v>990</v>
      </c>
      <c r="O57" s="18">
        <v>31</v>
      </c>
      <c r="P57" s="16">
        <v>0.83330000000000004</v>
      </c>
      <c r="Q57" s="16">
        <v>0.97629999999999995</v>
      </c>
      <c r="R57" s="16">
        <v>3.2495366800000001E-2</v>
      </c>
      <c r="S57" s="16">
        <v>41.103099999999998</v>
      </c>
      <c r="T57" s="16">
        <v>2.0697999999999999</v>
      </c>
      <c r="U57" s="16">
        <v>17.859500000000001</v>
      </c>
      <c r="V57" s="16">
        <v>1.141</v>
      </c>
      <c r="W57" s="16">
        <v>58.962600000000002</v>
      </c>
      <c r="X57" s="16">
        <v>2.5857999999999999</v>
      </c>
      <c r="Y57" s="16">
        <v>0.15989999999999999</v>
      </c>
      <c r="Z57" s="16">
        <f t="shared" si="0"/>
        <v>3.3284202396804261</v>
      </c>
      <c r="AA57" s="16">
        <f t="shared" si="1"/>
        <v>5.0356299159917377</v>
      </c>
      <c r="AB57" s="16">
        <f t="shared" si="2"/>
        <v>6.3887566841176966</v>
      </c>
      <c r="AC57" s="16">
        <f t="shared" si="3"/>
        <v>4.3854918202385917</v>
      </c>
      <c r="AD57" s="16">
        <f t="shared" si="17"/>
        <v>0.75552000000000008</v>
      </c>
      <c r="AE57" s="21">
        <f t="shared" si="4"/>
        <v>0.83330000000000004</v>
      </c>
      <c r="AF57" s="18">
        <v>30</v>
      </c>
      <c r="AG57" s="16">
        <v>0.94440000000000002</v>
      </c>
      <c r="AH57" s="16">
        <v>0.98929999999999996</v>
      </c>
      <c r="AI57" s="16">
        <v>2.0807020799999999E-2</v>
      </c>
      <c r="AJ57" s="16">
        <v>40.334099999999999</v>
      </c>
      <c r="AK57" s="16">
        <v>1.6394</v>
      </c>
      <c r="AL57" s="16">
        <v>18.774899999999999</v>
      </c>
      <c r="AM57" s="16">
        <v>1.1785000000000001</v>
      </c>
      <c r="AN57" s="16">
        <v>59.109000000000002</v>
      </c>
      <c r="AO57" s="16">
        <v>1.4410000000000001</v>
      </c>
      <c r="AP57" s="16">
        <v>1.3712</v>
      </c>
      <c r="AQ57" s="16">
        <f t="shared" si="5"/>
        <v>2.1032063883554031</v>
      </c>
      <c r="AR57" s="16">
        <f t="shared" si="6"/>
        <v>4.064550839116281</v>
      </c>
      <c r="AS57" s="16">
        <f t="shared" si="7"/>
        <v>6.2769974806789932</v>
      </c>
      <c r="AT57" s="16">
        <f t="shared" si="8"/>
        <v>2.437869021637991</v>
      </c>
      <c r="AU57" s="16">
        <f t="shared" si="9"/>
        <v>0.94440000000000002</v>
      </c>
      <c r="AV57" s="21">
        <f t="shared" si="10"/>
        <v>0.94440000000000002</v>
      </c>
      <c r="AW57" s="18">
        <v>28</v>
      </c>
      <c r="AX57" s="16">
        <v>1.0832999999999999</v>
      </c>
      <c r="AY57" s="16">
        <v>1.0696000000000001</v>
      </c>
      <c r="AZ57" s="16">
        <v>1.14006492E-2</v>
      </c>
      <c r="BA57" s="16">
        <v>42.909799999999997</v>
      </c>
      <c r="BB57" s="16">
        <v>0.97909999999999997</v>
      </c>
      <c r="BC57" s="16">
        <v>14.5488</v>
      </c>
      <c r="BD57" s="16">
        <v>1.4938</v>
      </c>
      <c r="BE57" s="16">
        <v>57.458599999999997</v>
      </c>
      <c r="BF57" s="16">
        <v>0.74970000000000003</v>
      </c>
      <c r="BG57" s="16">
        <v>0.86209999999999998</v>
      </c>
      <c r="BH57" s="16">
        <f t="shared" si="11"/>
        <v>1.0658796933433059</v>
      </c>
      <c r="BI57" s="16">
        <f t="shared" si="12"/>
        <v>2.2817631403548844</v>
      </c>
      <c r="BJ57" s="16">
        <f t="shared" si="13"/>
        <v>10.267513471901463</v>
      </c>
      <c r="BK57" s="16">
        <f t="shared" si="14"/>
        <v>1.3047655181295752</v>
      </c>
      <c r="BL57" s="16">
        <f t="shared" si="18"/>
        <v>1.1332800000000001</v>
      </c>
      <c r="BM57" s="21">
        <f t="shared" si="15"/>
        <v>1.0832999999999999</v>
      </c>
    </row>
    <row r="58" spans="1:65" s="14" customFormat="1" x14ac:dyDescent="0.25">
      <c r="A58" s="7">
        <v>55</v>
      </c>
      <c r="B58" s="12" t="s">
        <v>72</v>
      </c>
      <c r="C58" s="10" t="s">
        <v>5</v>
      </c>
      <c r="D58" s="12" t="s">
        <v>7</v>
      </c>
      <c r="E58" s="12">
        <v>67</v>
      </c>
      <c r="F58" s="12">
        <v>168</v>
      </c>
      <c r="G58" s="12">
        <v>59</v>
      </c>
      <c r="H58" s="15">
        <f t="shared" si="16"/>
        <v>20.904195011337873</v>
      </c>
      <c r="I58" s="12">
        <v>260</v>
      </c>
      <c r="J58" s="38">
        <v>61.7</v>
      </c>
      <c r="K58" s="38">
        <v>34.700000000000003</v>
      </c>
      <c r="L58" s="35">
        <v>2.5</v>
      </c>
      <c r="M58" s="36">
        <v>30</v>
      </c>
      <c r="N58" s="40">
        <v>1830</v>
      </c>
      <c r="O58" s="18">
        <v>66</v>
      </c>
      <c r="P58" s="16">
        <v>0.41670000000000001</v>
      </c>
      <c r="Q58" s="16">
        <v>0.45529999999999998</v>
      </c>
      <c r="R58" s="16">
        <v>9.0757259999999992E-3</v>
      </c>
      <c r="S58" s="16">
        <v>36.522500000000001</v>
      </c>
      <c r="T58" s="16">
        <v>1.3787</v>
      </c>
      <c r="U58" s="16">
        <v>29.534099999999999</v>
      </c>
      <c r="V58" s="16">
        <v>1.7627999999999999</v>
      </c>
      <c r="W58" s="16">
        <v>66.056600000000003</v>
      </c>
      <c r="X58" s="16">
        <v>2.3671000000000002</v>
      </c>
      <c r="Y58" s="16">
        <v>7.3231999999999999</v>
      </c>
      <c r="Z58" s="16">
        <f t="shared" si="0"/>
        <v>1.9933507577421479</v>
      </c>
      <c r="AA58" s="16">
        <f t="shared" si="1"/>
        <v>3.7749332603189814</v>
      </c>
      <c r="AB58" s="16">
        <f t="shared" si="2"/>
        <v>5.9686938149461133</v>
      </c>
      <c r="AC58" s="16">
        <f t="shared" si="3"/>
        <v>3.5834420784599876</v>
      </c>
      <c r="AD58" s="16">
        <f t="shared" si="17"/>
        <v>0.51112000000000002</v>
      </c>
      <c r="AE58" s="21">
        <f t="shared" si="4"/>
        <v>0.41670000000000001</v>
      </c>
      <c r="AF58" s="18">
        <v>51</v>
      </c>
      <c r="AG58" s="16">
        <v>0.63890000000000002</v>
      </c>
      <c r="AH58" s="16">
        <v>0.59030000000000005</v>
      </c>
      <c r="AI58" s="16">
        <v>8.0137226999999998E-3</v>
      </c>
      <c r="AJ58" s="16">
        <v>36.363599999999998</v>
      </c>
      <c r="AK58" s="16">
        <v>0.8</v>
      </c>
      <c r="AL58" s="16">
        <v>28.932200000000002</v>
      </c>
      <c r="AM58" s="16">
        <v>1.0625</v>
      </c>
      <c r="AN58" s="16">
        <v>65.2958</v>
      </c>
      <c r="AO58" s="16">
        <v>1.2472000000000001</v>
      </c>
      <c r="AP58" s="16">
        <v>4.6708999999999996</v>
      </c>
      <c r="AQ58" s="16">
        <f t="shared" si="5"/>
        <v>1.3575677960359138</v>
      </c>
      <c r="AR58" s="16">
        <f t="shared" si="6"/>
        <v>2.2000022000022001</v>
      </c>
      <c r="AS58" s="16">
        <f t="shared" si="7"/>
        <v>3.6723788719834642</v>
      </c>
      <c r="AT58" s="16">
        <f t="shared" si="8"/>
        <v>1.910076911531829</v>
      </c>
      <c r="AU58" s="16">
        <f t="shared" si="9"/>
        <v>0.63890000000000002</v>
      </c>
      <c r="AV58" s="21">
        <f t="shared" si="10"/>
        <v>0.63890000000000002</v>
      </c>
      <c r="AW58" s="18">
        <v>39</v>
      </c>
      <c r="AX58" s="16">
        <v>0.88890000000000002</v>
      </c>
      <c r="AY58" s="16">
        <v>0.76739999999999997</v>
      </c>
      <c r="AZ58" s="16">
        <v>5.9262962999999998E-3</v>
      </c>
      <c r="BA58" s="16">
        <v>39.639600000000002</v>
      </c>
      <c r="BB58" s="16">
        <v>0.62849999999999995</v>
      </c>
      <c r="BC58" s="16">
        <v>22.9086</v>
      </c>
      <c r="BD58" s="16">
        <v>1.1331</v>
      </c>
      <c r="BE58" s="16">
        <v>62.548299999999998</v>
      </c>
      <c r="BF58" s="16">
        <v>0.94279999999999997</v>
      </c>
      <c r="BG58" s="16">
        <v>5.6776999999999997</v>
      </c>
      <c r="BH58" s="16">
        <f t="shared" si="11"/>
        <v>0.77225648944487879</v>
      </c>
      <c r="BI58" s="16">
        <f t="shared" si="12"/>
        <v>1.5855356764447672</v>
      </c>
      <c r="BJ58" s="16">
        <f t="shared" si="13"/>
        <v>4.9461774180875304</v>
      </c>
      <c r="BK58" s="16">
        <f t="shared" si="14"/>
        <v>1.507315146854511</v>
      </c>
      <c r="BL58" s="16">
        <f t="shared" si="18"/>
        <v>0.76668000000000003</v>
      </c>
      <c r="BM58" s="21">
        <f t="shared" si="15"/>
        <v>0.88890000000000002</v>
      </c>
    </row>
    <row r="59" spans="1:65" s="14" customFormat="1" x14ac:dyDescent="0.25">
      <c r="A59" s="7">
        <v>56</v>
      </c>
      <c r="B59" s="12" t="s">
        <v>73</v>
      </c>
      <c r="C59" s="10" t="s">
        <v>5</v>
      </c>
      <c r="D59" s="12" t="s">
        <v>7</v>
      </c>
      <c r="E59" s="12">
        <v>72</v>
      </c>
      <c r="F59" s="12">
        <v>167</v>
      </c>
      <c r="G59" s="12">
        <v>67</v>
      </c>
      <c r="H59" s="15">
        <f t="shared" si="16"/>
        <v>24.023808670084982</v>
      </c>
      <c r="I59" s="12">
        <v>260</v>
      </c>
      <c r="J59" s="38">
        <v>42</v>
      </c>
      <c r="K59" s="38">
        <v>34</v>
      </c>
      <c r="L59" s="35">
        <v>2.5</v>
      </c>
      <c r="M59" s="36">
        <v>28</v>
      </c>
      <c r="N59" s="40">
        <v>400</v>
      </c>
      <c r="O59" s="18">
        <v>32</v>
      </c>
      <c r="P59" s="16">
        <v>0.83330000000000004</v>
      </c>
      <c r="Q59" s="16">
        <v>0.92500000000000004</v>
      </c>
      <c r="R59" s="16">
        <v>3.11795861E-2</v>
      </c>
      <c r="S59" s="16">
        <v>39.039000000000001</v>
      </c>
      <c r="T59" s="16">
        <v>2.6246999999999998</v>
      </c>
      <c r="U59" s="16">
        <v>22.222200000000001</v>
      </c>
      <c r="V59" s="16">
        <v>3.2997999999999998</v>
      </c>
      <c r="W59" s="16">
        <v>61.261299999999999</v>
      </c>
      <c r="X59" s="16">
        <v>1.633</v>
      </c>
      <c r="Y59" s="16">
        <v>0.7722</v>
      </c>
      <c r="Z59" s="16">
        <f t="shared" si="0"/>
        <v>3.3707660648648647</v>
      </c>
      <c r="AA59" s="16">
        <f t="shared" si="1"/>
        <v>6.7232767232767223</v>
      </c>
      <c r="AB59" s="16">
        <f t="shared" si="2"/>
        <v>14.849114849114848</v>
      </c>
      <c r="AC59" s="16">
        <f t="shared" si="3"/>
        <v>2.6656306673217842</v>
      </c>
      <c r="AD59" s="16">
        <f t="shared" si="17"/>
        <v>0.51112000000000002</v>
      </c>
      <c r="AE59" s="21">
        <f t="shared" si="4"/>
        <v>0.83330000000000004</v>
      </c>
      <c r="AF59" s="18">
        <v>38</v>
      </c>
      <c r="AG59" s="16">
        <v>0.63890000000000002</v>
      </c>
      <c r="AH59" s="16">
        <v>0.79859999999999998</v>
      </c>
      <c r="AI59" s="16">
        <v>6.8896420400000005E-2</v>
      </c>
      <c r="AJ59" s="16">
        <v>37.8857</v>
      </c>
      <c r="AK59" s="16">
        <v>4.8197000000000001</v>
      </c>
      <c r="AL59" s="16">
        <v>25.6571</v>
      </c>
      <c r="AM59" s="16">
        <v>2.8652000000000002</v>
      </c>
      <c r="AN59" s="16">
        <v>63.542900000000003</v>
      </c>
      <c r="AO59" s="16">
        <v>5.7035999999999998</v>
      </c>
      <c r="AP59" s="16">
        <v>3.8437000000000001</v>
      </c>
      <c r="AQ59" s="16">
        <f t="shared" si="5"/>
        <v>8.6271500626095676</v>
      </c>
      <c r="AR59" s="16">
        <f t="shared" si="6"/>
        <v>12.721686546638969</v>
      </c>
      <c r="AS59" s="16">
        <f t="shared" si="7"/>
        <v>11.167279232649054</v>
      </c>
      <c r="AT59" s="16">
        <f t="shared" si="8"/>
        <v>8.9759831546876203</v>
      </c>
      <c r="AU59" s="16">
        <f t="shared" si="9"/>
        <v>0.63890000000000002</v>
      </c>
      <c r="AV59" s="21">
        <f t="shared" si="10"/>
        <v>0.63890000000000002</v>
      </c>
      <c r="AW59" s="18">
        <v>35</v>
      </c>
      <c r="AX59" s="16">
        <v>0.72219999999999995</v>
      </c>
      <c r="AY59" s="16">
        <v>0.84599999999999997</v>
      </c>
      <c r="AZ59" s="16">
        <v>2.36173844E-2</v>
      </c>
      <c r="BA59" s="16">
        <v>39.0244</v>
      </c>
      <c r="BB59" s="16">
        <v>2.8140000000000001</v>
      </c>
      <c r="BC59" s="16">
        <v>24.1463</v>
      </c>
      <c r="BD59" s="16">
        <v>1.1606000000000001</v>
      </c>
      <c r="BE59" s="16">
        <v>63.170699999999997</v>
      </c>
      <c r="BF59" s="16">
        <v>2.3298999999999999</v>
      </c>
      <c r="BG59" s="16">
        <v>4.2319000000000004</v>
      </c>
      <c r="BH59" s="16">
        <f t="shared" si="11"/>
        <v>2.7916530023640664</v>
      </c>
      <c r="BI59" s="16">
        <f t="shared" si="12"/>
        <v>7.2108731972817006</v>
      </c>
      <c r="BJ59" s="16">
        <f t="shared" si="13"/>
        <v>4.8065335061686465</v>
      </c>
      <c r="BK59" s="16">
        <f t="shared" si="14"/>
        <v>3.6882605385091507</v>
      </c>
      <c r="BL59" s="16">
        <f t="shared" si="18"/>
        <v>0.76668000000000003</v>
      </c>
      <c r="BM59" s="21">
        <f t="shared" si="15"/>
        <v>0.72219999999999995</v>
      </c>
    </row>
    <row r="60" spans="1:65" s="14" customFormat="1" x14ac:dyDescent="0.25">
      <c r="A60" s="7">
        <v>57</v>
      </c>
      <c r="B60" s="12" t="s">
        <v>74</v>
      </c>
      <c r="C60" s="10" t="s">
        <v>5</v>
      </c>
      <c r="D60" s="12" t="s">
        <v>7</v>
      </c>
      <c r="E60" s="12">
        <v>66</v>
      </c>
      <c r="F60" s="12">
        <v>157.5</v>
      </c>
      <c r="G60" s="12">
        <v>59.2</v>
      </c>
      <c r="H60" s="15">
        <f t="shared" si="16"/>
        <v>23.864953388762917</v>
      </c>
      <c r="I60" s="12">
        <v>250</v>
      </c>
      <c r="J60" s="38">
        <v>37</v>
      </c>
      <c r="K60" s="38">
        <v>22</v>
      </c>
      <c r="L60" s="35">
        <v>2.5</v>
      </c>
      <c r="M60" s="36">
        <v>25</v>
      </c>
      <c r="N60" s="40">
        <v>120</v>
      </c>
      <c r="O60" s="18">
        <v>33</v>
      </c>
      <c r="P60" s="16">
        <v>0.77780000000000005</v>
      </c>
      <c r="Q60" s="16">
        <v>0.91139999999999999</v>
      </c>
      <c r="R60" s="16">
        <v>2.4330361799999999E-2</v>
      </c>
      <c r="S60" s="16">
        <v>38.557000000000002</v>
      </c>
      <c r="T60" s="16">
        <v>1.7486999999999999</v>
      </c>
      <c r="U60" s="16">
        <v>22.885999999999999</v>
      </c>
      <c r="V60" s="16">
        <v>2.5518999999999998</v>
      </c>
      <c r="W60" s="16">
        <v>61.442999999999998</v>
      </c>
      <c r="X60" s="16">
        <v>2.5226000000000002</v>
      </c>
      <c r="Y60" s="16">
        <v>0</v>
      </c>
      <c r="Z60" s="16">
        <f t="shared" si="0"/>
        <v>2.6695591178406848</v>
      </c>
      <c r="AA60" s="16">
        <f t="shared" si="1"/>
        <v>4.5353632284669443</v>
      </c>
      <c r="AB60" s="16">
        <f t="shared" si="2"/>
        <v>11.150485012671501</v>
      </c>
      <c r="AC60" s="16">
        <f t="shared" si="3"/>
        <v>4.1055938023859522</v>
      </c>
      <c r="AD60" s="16">
        <f t="shared" si="17"/>
        <v>0.95551999999999992</v>
      </c>
      <c r="AE60" s="21">
        <f t="shared" si="4"/>
        <v>0.77780000000000005</v>
      </c>
      <c r="AF60" s="18">
        <v>24</v>
      </c>
      <c r="AG60" s="16">
        <v>1.1943999999999999</v>
      </c>
      <c r="AH60" s="16">
        <v>1.2557</v>
      </c>
      <c r="AI60" s="16">
        <v>1.5152158400000001E-2</v>
      </c>
      <c r="AJ60" s="16">
        <v>39.238999999999997</v>
      </c>
      <c r="AK60" s="16">
        <v>1.1990000000000001</v>
      </c>
      <c r="AL60" s="16">
        <v>21.165299999999998</v>
      </c>
      <c r="AM60" s="16">
        <v>0.82920000000000005</v>
      </c>
      <c r="AN60" s="16">
        <v>60.404299999999999</v>
      </c>
      <c r="AO60" s="16">
        <v>1.3229</v>
      </c>
      <c r="AP60" s="16">
        <v>0.90500000000000003</v>
      </c>
      <c r="AQ60" s="16">
        <f t="shared" si="5"/>
        <v>1.2066702556343076</v>
      </c>
      <c r="AR60" s="16">
        <f t="shared" si="6"/>
        <v>3.0556334259282858</v>
      </c>
      <c r="AS60" s="16">
        <f t="shared" si="7"/>
        <v>3.9177332709671027</v>
      </c>
      <c r="AT60" s="16">
        <f t="shared" si="8"/>
        <v>2.1900758720819544</v>
      </c>
      <c r="AU60" s="16">
        <f t="shared" si="9"/>
        <v>1.1943999999999999</v>
      </c>
      <c r="AV60" s="21">
        <f t="shared" si="10"/>
        <v>1.1943999999999999</v>
      </c>
      <c r="AW60" s="18">
        <v>26</v>
      </c>
      <c r="AX60" s="16">
        <v>1.25</v>
      </c>
      <c r="AY60" s="16">
        <v>1.1672</v>
      </c>
      <c r="AZ60" s="16">
        <v>1.6462500000000001E-2</v>
      </c>
      <c r="BA60" s="16">
        <v>41.365499999999997</v>
      </c>
      <c r="BB60" s="16">
        <v>0.99219999999999997</v>
      </c>
      <c r="BC60" s="16">
        <v>16.599699999999999</v>
      </c>
      <c r="BD60" s="16">
        <v>0.70709999999999995</v>
      </c>
      <c r="BE60" s="16">
        <v>57.965200000000003</v>
      </c>
      <c r="BF60" s="16">
        <v>0.92700000000000005</v>
      </c>
      <c r="BG60" s="16">
        <v>1.6052</v>
      </c>
      <c r="BH60" s="16">
        <f t="shared" si="11"/>
        <v>1.4104266620973269</v>
      </c>
      <c r="BI60" s="16">
        <f t="shared" si="12"/>
        <v>2.3986172051588888</v>
      </c>
      <c r="BJ60" s="16">
        <f t="shared" si="13"/>
        <v>4.2597155370277777</v>
      </c>
      <c r="BK60" s="16">
        <f t="shared" si="14"/>
        <v>1.5992354033109522</v>
      </c>
      <c r="BL60" s="16">
        <f t="shared" si="18"/>
        <v>1.4332799999999999</v>
      </c>
      <c r="BM60" s="21">
        <f t="shared" si="15"/>
        <v>1.25</v>
      </c>
    </row>
    <row r="61" spans="1:65" s="14" customFormat="1" x14ac:dyDescent="0.25">
      <c r="A61" s="7">
        <v>58</v>
      </c>
      <c r="B61" s="12" t="s">
        <v>75</v>
      </c>
      <c r="C61" s="10" t="s">
        <v>5</v>
      </c>
      <c r="D61" s="12" t="s">
        <v>8</v>
      </c>
      <c r="E61" s="12">
        <v>66</v>
      </c>
      <c r="F61" s="12">
        <v>149.9</v>
      </c>
      <c r="G61" s="12">
        <v>46.6</v>
      </c>
      <c r="H61" s="15">
        <f t="shared" si="16"/>
        <v>20.738753565307711</v>
      </c>
      <c r="I61" s="12">
        <v>235</v>
      </c>
      <c r="J61" s="38">
        <v>68</v>
      </c>
      <c r="K61" s="38">
        <v>38</v>
      </c>
      <c r="L61" s="35">
        <v>3</v>
      </c>
      <c r="M61" s="36">
        <v>26</v>
      </c>
      <c r="N61" s="40">
        <v>1580</v>
      </c>
      <c r="O61" s="18">
        <v>47</v>
      </c>
      <c r="P61" s="16">
        <v>0.52780000000000005</v>
      </c>
      <c r="Q61" s="16">
        <v>0.64059999999999995</v>
      </c>
      <c r="R61" s="16">
        <v>2.5577715800000001E-2</v>
      </c>
      <c r="S61" s="16">
        <v>38.980400000000003</v>
      </c>
      <c r="T61" s="16">
        <v>1.7578</v>
      </c>
      <c r="U61" s="16">
        <v>23.686900000000001</v>
      </c>
      <c r="V61" s="16">
        <v>2.9047000000000001</v>
      </c>
      <c r="W61" s="16">
        <v>62.667400000000001</v>
      </c>
      <c r="X61" s="16">
        <v>3.6652</v>
      </c>
      <c r="Y61" s="16">
        <v>4.3319000000000001</v>
      </c>
      <c r="Z61" s="16">
        <f t="shared" si="0"/>
        <v>3.9927748673118955</v>
      </c>
      <c r="AA61" s="16">
        <f t="shared" si="1"/>
        <v>4.5094457727473296</v>
      </c>
      <c r="AB61" s="16">
        <f t="shared" si="2"/>
        <v>12.262896368879</v>
      </c>
      <c r="AC61" s="16">
        <f t="shared" si="3"/>
        <v>5.8486549625483111</v>
      </c>
      <c r="AD61" s="16">
        <f t="shared" si="17"/>
        <v>0.66664000000000012</v>
      </c>
      <c r="AE61" s="21">
        <f t="shared" si="4"/>
        <v>0.52780000000000005</v>
      </c>
      <c r="AF61" s="18">
        <v>38</v>
      </c>
      <c r="AG61" s="16">
        <v>0.83330000000000004</v>
      </c>
      <c r="AH61" s="16">
        <v>0.79900000000000004</v>
      </c>
      <c r="AI61" s="16">
        <v>1.6892657599999999E-2</v>
      </c>
      <c r="AJ61" s="16">
        <v>41.395000000000003</v>
      </c>
      <c r="AK61" s="16">
        <v>1.1022000000000001</v>
      </c>
      <c r="AL61" s="16">
        <v>18.578900000000001</v>
      </c>
      <c r="AM61" s="16">
        <v>1.4238999999999999</v>
      </c>
      <c r="AN61" s="16">
        <v>59.9739</v>
      </c>
      <c r="AO61" s="16">
        <v>1.2747999999999999</v>
      </c>
      <c r="AP61" s="16">
        <v>3.363</v>
      </c>
      <c r="AQ61" s="16">
        <f t="shared" si="5"/>
        <v>2.114224981226533</v>
      </c>
      <c r="AR61" s="16">
        <f t="shared" si="6"/>
        <v>2.6626404155091192</v>
      </c>
      <c r="AS61" s="16">
        <f t="shared" si="7"/>
        <v>7.6640705316245841</v>
      </c>
      <c r="AT61" s="16">
        <f t="shared" si="8"/>
        <v>2.1255912988816803</v>
      </c>
      <c r="AU61" s="16">
        <f t="shared" si="9"/>
        <v>0.83330000000000004</v>
      </c>
      <c r="AV61" s="21">
        <f t="shared" si="10"/>
        <v>0.83330000000000004</v>
      </c>
      <c r="AW61" s="18">
        <v>34</v>
      </c>
      <c r="AX61" s="16">
        <v>1</v>
      </c>
      <c r="AY61" s="16">
        <v>0.88149999999999995</v>
      </c>
      <c r="AZ61" s="16">
        <v>1.1665999999999999E-2</v>
      </c>
      <c r="BA61" s="16">
        <v>42.670200000000001</v>
      </c>
      <c r="BB61" s="16">
        <v>0.73780000000000001</v>
      </c>
      <c r="BC61" s="16">
        <v>15.9686</v>
      </c>
      <c r="BD61" s="16">
        <v>1.2064999999999999</v>
      </c>
      <c r="BE61" s="16">
        <v>58.6387</v>
      </c>
      <c r="BF61" s="16">
        <v>0.91020000000000001</v>
      </c>
      <c r="BG61" s="16">
        <v>3.2789999999999999</v>
      </c>
      <c r="BH61" s="16">
        <f t="shared" si="11"/>
        <v>1.3234259784458309</v>
      </c>
      <c r="BI61" s="16">
        <f t="shared" si="12"/>
        <v>1.7290755609301105</v>
      </c>
      <c r="BJ61" s="16">
        <f t="shared" si="13"/>
        <v>7.5554525756797704</v>
      </c>
      <c r="BK61" s="16">
        <f t="shared" si="14"/>
        <v>1.5522172217324053</v>
      </c>
      <c r="BL61" s="16">
        <f t="shared" si="18"/>
        <v>0.99995999999999996</v>
      </c>
      <c r="BM61" s="21">
        <f t="shared" si="15"/>
        <v>1</v>
      </c>
    </row>
    <row r="62" spans="1:65" s="14" customFormat="1" x14ac:dyDescent="0.25">
      <c r="A62" s="7">
        <v>59</v>
      </c>
      <c r="B62" s="12" t="s">
        <v>76</v>
      </c>
      <c r="C62" s="10" t="s">
        <v>5</v>
      </c>
      <c r="D62" s="12" t="s">
        <v>8</v>
      </c>
      <c r="E62" s="12">
        <v>69</v>
      </c>
      <c r="F62" s="12">
        <v>149.6</v>
      </c>
      <c r="G62" s="12">
        <v>54.1</v>
      </c>
      <c r="H62" s="15">
        <f t="shared" si="16"/>
        <v>24.173196259544167</v>
      </c>
      <c r="I62" s="12">
        <v>235</v>
      </c>
      <c r="J62" s="38">
        <v>40.5</v>
      </c>
      <c r="K62" s="38">
        <v>26.5</v>
      </c>
      <c r="L62" s="35">
        <v>2</v>
      </c>
      <c r="M62" s="36">
        <v>25</v>
      </c>
      <c r="N62" s="40">
        <v>900</v>
      </c>
      <c r="O62" s="18">
        <v>36</v>
      </c>
      <c r="P62" s="16">
        <v>0.75</v>
      </c>
      <c r="Q62" s="16">
        <v>0.82379999999999998</v>
      </c>
      <c r="R62" s="16">
        <v>1.5861E-2</v>
      </c>
      <c r="S62" s="16">
        <v>39.605499999999999</v>
      </c>
      <c r="T62" s="16">
        <v>0.95740000000000003</v>
      </c>
      <c r="U62" s="16">
        <v>20.485600000000002</v>
      </c>
      <c r="V62" s="16">
        <v>1.1180000000000001</v>
      </c>
      <c r="W62" s="16">
        <v>60.091000000000001</v>
      </c>
      <c r="X62" s="16">
        <v>1.633</v>
      </c>
      <c r="Y62" s="16">
        <v>0.76339999999999997</v>
      </c>
      <c r="Z62" s="16">
        <f t="shared" si="0"/>
        <v>1.9253459577567373</v>
      </c>
      <c r="AA62" s="16">
        <f t="shared" si="1"/>
        <v>2.4173410258676196</v>
      </c>
      <c r="AB62" s="16">
        <f t="shared" si="2"/>
        <v>5.4574920920060919</v>
      </c>
      <c r="AC62" s="16">
        <f t="shared" si="3"/>
        <v>2.7175450566640595</v>
      </c>
      <c r="AD62" s="16">
        <f t="shared" si="17"/>
        <v>0.86663999999999997</v>
      </c>
      <c r="AE62" s="21">
        <f t="shared" si="4"/>
        <v>0.75</v>
      </c>
      <c r="AF62" s="18">
        <v>28</v>
      </c>
      <c r="AG62" s="16">
        <v>1.0832999999999999</v>
      </c>
      <c r="AH62" s="16">
        <v>1.0832999999999999</v>
      </c>
      <c r="AI62" s="16">
        <v>1.65474075E-2</v>
      </c>
      <c r="AJ62" s="16">
        <v>41.666699999999999</v>
      </c>
      <c r="AK62" s="16">
        <v>0.94279999999999997</v>
      </c>
      <c r="AL62" s="16">
        <v>16</v>
      </c>
      <c r="AM62" s="16">
        <v>1.633</v>
      </c>
      <c r="AN62" s="16">
        <v>57.666699999999999</v>
      </c>
      <c r="AO62" s="16">
        <v>0.94279999999999997</v>
      </c>
      <c r="AP62" s="16">
        <v>1.5872999999999999</v>
      </c>
      <c r="AQ62" s="16">
        <f t="shared" si="5"/>
        <v>1.5275000000000001</v>
      </c>
      <c r="AR62" s="16">
        <f t="shared" si="6"/>
        <v>2.2627181898254483</v>
      </c>
      <c r="AS62" s="16">
        <f t="shared" si="7"/>
        <v>10.206250000000001</v>
      </c>
      <c r="AT62" s="16">
        <f t="shared" si="8"/>
        <v>1.6349123497616476</v>
      </c>
      <c r="AU62" s="16">
        <f t="shared" si="9"/>
        <v>1.0832999999999999</v>
      </c>
      <c r="AV62" s="21">
        <f t="shared" si="10"/>
        <v>1.0832999999999999</v>
      </c>
      <c r="AW62" s="18">
        <v>28</v>
      </c>
      <c r="AX62" s="16">
        <v>1.25</v>
      </c>
      <c r="AY62" s="16">
        <v>1.0708</v>
      </c>
      <c r="AZ62" s="16">
        <v>2.5684999999999999E-2</v>
      </c>
      <c r="BA62" s="16">
        <v>43.968899999999998</v>
      </c>
      <c r="BB62" s="16">
        <v>1.2472000000000001</v>
      </c>
      <c r="BC62" s="16">
        <v>11.6732</v>
      </c>
      <c r="BD62" s="16">
        <v>0.8165</v>
      </c>
      <c r="BE62" s="16">
        <v>55.642000000000003</v>
      </c>
      <c r="BF62" s="16">
        <v>1.2472000000000001</v>
      </c>
      <c r="BG62" s="16">
        <v>0.88109999999999999</v>
      </c>
      <c r="BH62" s="16">
        <f t="shared" si="11"/>
        <v>2.3986738886813597</v>
      </c>
      <c r="BI62" s="16">
        <f t="shared" si="12"/>
        <v>2.836550379927631</v>
      </c>
      <c r="BJ62" s="16">
        <f t="shared" si="13"/>
        <v>6.9946544220950564</v>
      </c>
      <c r="BK62" s="16">
        <f t="shared" si="14"/>
        <v>2.2414722691492037</v>
      </c>
      <c r="BL62" s="16">
        <f t="shared" si="18"/>
        <v>1.2999599999999998</v>
      </c>
      <c r="BM62" s="21">
        <f t="shared" si="15"/>
        <v>1.25</v>
      </c>
    </row>
    <row r="63" spans="1:65" s="14" customFormat="1" x14ac:dyDescent="0.25">
      <c r="A63" s="7">
        <v>60</v>
      </c>
      <c r="B63" s="12" t="s">
        <v>77</v>
      </c>
      <c r="C63" s="10" t="s">
        <v>5</v>
      </c>
      <c r="D63" s="12" t="s">
        <v>7</v>
      </c>
      <c r="E63" s="12">
        <v>65</v>
      </c>
      <c r="F63" s="12">
        <v>153</v>
      </c>
      <c r="G63" s="12">
        <v>58</v>
      </c>
      <c r="H63" s="15">
        <f t="shared" si="16"/>
        <v>24.776795249690291</v>
      </c>
      <c r="I63" s="12">
        <v>255</v>
      </c>
      <c r="J63" s="38">
        <v>73</v>
      </c>
      <c r="K63" s="38">
        <v>45</v>
      </c>
      <c r="L63" s="35">
        <v>3</v>
      </c>
      <c r="M63" s="37">
        <v>28</v>
      </c>
      <c r="N63" s="40">
        <v>1800</v>
      </c>
      <c r="O63" s="18">
        <v>28</v>
      </c>
      <c r="P63" s="16">
        <v>1.0832999999999999</v>
      </c>
      <c r="Q63" s="16">
        <v>1.0711999999999999</v>
      </c>
      <c r="R63" s="16">
        <v>2.05805334E-2</v>
      </c>
      <c r="S63" s="16">
        <v>39.949399999999997</v>
      </c>
      <c r="T63" s="16">
        <v>1.2246999999999999</v>
      </c>
      <c r="U63" s="16">
        <v>19.721900000000002</v>
      </c>
      <c r="V63" s="16">
        <v>1.2246999999999999</v>
      </c>
      <c r="W63" s="16">
        <v>59.671300000000002</v>
      </c>
      <c r="X63" s="16">
        <v>1.6583000000000001</v>
      </c>
      <c r="Y63" s="16">
        <v>1.3986000000000001</v>
      </c>
      <c r="Z63" s="16">
        <f t="shared" si="0"/>
        <v>1.9212596527259151</v>
      </c>
      <c r="AA63" s="16">
        <f t="shared" si="1"/>
        <v>3.0656280194445973</v>
      </c>
      <c r="AB63" s="16">
        <f t="shared" si="2"/>
        <v>6.2098479355437348</v>
      </c>
      <c r="AC63" s="16">
        <f t="shared" si="3"/>
        <v>2.7790579390762393</v>
      </c>
      <c r="AD63" s="16">
        <f t="shared" si="17"/>
        <v>1.0888800000000001</v>
      </c>
      <c r="AE63" s="21">
        <f t="shared" si="4"/>
        <v>1.0832999999999999</v>
      </c>
      <c r="AF63" s="18">
        <v>22</v>
      </c>
      <c r="AG63" s="16">
        <v>1.3611</v>
      </c>
      <c r="AH63" s="16">
        <v>1.3666</v>
      </c>
      <c r="AI63" s="16">
        <v>1.3880497800000001E-2</v>
      </c>
      <c r="AJ63" s="16">
        <v>41.4343</v>
      </c>
      <c r="AK63" s="16">
        <v>1.0198</v>
      </c>
      <c r="AL63" s="16">
        <v>16.7331</v>
      </c>
      <c r="AM63" s="16">
        <v>0.4</v>
      </c>
      <c r="AN63" s="16">
        <v>58.167299999999997</v>
      </c>
      <c r="AO63" s="16">
        <v>0.8</v>
      </c>
      <c r="AP63" s="16">
        <v>0.95689999999999997</v>
      </c>
      <c r="AQ63" s="16">
        <f t="shared" si="5"/>
        <v>1.0156957266208106</v>
      </c>
      <c r="AR63" s="16">
        <f t="shared" si="6"/>
        <v>2.4612458760012843</v>
      </c>
      <c r="AS63" s="16">
        <f t="shared" si="7"/>
        <v>2.3904715802809999</v>
      </c>
      <c r="AT63" s="16">
        <f t="shared" si="8"/>
        <v>1.3753431911056557</v>
      </c>
      <c r="AU63" s="16">
        <f t="shared" si="9"/>
        <v>1.3611</v>
      </c>
      <c r="AV63" s="21">
        <f t="shared" si="10"/>
        <v>1.3611</v>
      </c>
      <c r="AW63" s="18">
        <v>21</v>
      </c>
      <c r="AX63" s="16">
        <v>1.6667000000000001</v>
      </c>
      <c r="AY63" s="16">
        <v>1.4582999999999999</v>
      </c>
      <c r="AZ63" s="16">
        <v>8.3335000000000006E-3</v>
      </c>
      <c r="BA63" s="16">
        <v>43.428600000000003</v>
      </c>
      <c r="BB63" s="16">
        <v>0.57740000000000002</v>
      </c>
      <c r="BC63" s="16">
        <v>13.333299999999999</v>
      </c>
      <c r="BD63" s="16">
        <v>0.74539999999999995</v>
      </c>
      <c r="BE63" s="16">
        <v>56.761899999999997</v>
      </c>
      <c r="BF63" s="16">
        <v>0.47139999999999999</v>
      </c>
      <c r="BG63" s="16">
        <v>0.43959999999999999</v>
      </c>
      <c r="BH63" s="16">
        <f t="shared" si="11"/>
        <v>0.57145306178426947</v>
      </c>
      <c r="BI63" s="16">
        <f t="shared" si="12"/>
        <v>1.3295385989877637</v>
      </c>
      <c r="BJ63" s="16">
        <f t="shared" si="13"/>
        <v>5.5905139762849405</v>
      </c>
      <c r="BK63" s="16">
        <f t="shared" si="14"/>
        <v>0.83048664685290652</v>
      </c>
      <c r="BL63" s="16">
        <f t="shared" si="18"/>
        <v>1.6333199999999999</v>
      </c>
      <c r="BM63" s="21">
        <f t="shared" si="15"/>
        <v>1.6667000000000001</v>
      </c>
    </row>
    <row r="64" spans="1:65" s="14" customFormat="1" x14ac:dyDescent="0.25">
      <c r="A64" s="7">
        <v>61</v>
      </c>
      <c r="B64" s="12" t="s">
        <v>78</v>
      </c>
      <c r="C64" s="10" t="s">
        <v>5</v>
      </c>
      <c r="D64" s="12" t="s">
        <v>7</v>
      </c>
      <c r="E64" s="12">
        <v>68</v>
      </c>
      <c r="F64" s="12">
        <v>162.80000000000001</v>
      </c>
      <c r="G64" s="12">
        <v>57.6</v>
      </c>
      <c r="H64" s="15">
        <f t="shared" si="16"/>
        <v>21.732699865377995</v>
      </c>
      <c r="I64" s="12">
        <v>255</v>
      </c>
      <c r="J64" s="38">
        <v>47</v>
      </c>
      <c r="K64" s="38">
        <v>41</v>
      </c>
      <c r="L64" s="35">
        <v>2</v>
      </c>
      <c r="M64" s="37">
        <v>28</v>
      </c>
      <c r="N64" s="40">
        <v>400</v>
      </c>
      <c r="O64" s="18">
        <v>30</v>
      </c>
      <c r="P64" s="16">
        <v>0.72219999999999995</v>
      </c>
      <c r="Q64" s="16">
        <v>0.995</v>
      </c>
      <c r="R64" s="16">
        <v>2.5830927399999998E-2</v>
      </c>
      <c r="S64" s="16">
        <v>35.008400000000002</v>
      </c>
      <c r="T64" s="16">
        <v>1.7165999999999999</v>
      </c>
      <c r="U64" s="16">
        <v>27.359000000000002</v>
      </c>
      <c r="V64" s="16">
        <v>4.4268999999999998</v>
      </c>
      <c r="W64" s="16">
        <v>62.367400000000004</v>
      </c>
      <c r="X64" s="16">
        <v>3.4964</v>
      </c>
      <c r="Y64" s="16">
        <v>7.2283999999999997</v>
      </c>
      <c r="Z64" s="16">
        <f t="shared" si="0"/>
        <v>2.5960731055276383</v>
      </c>
      <c r="AA64" s="16">
        <f t="shared" si="1"/>
        <v>4.9033946138641005</v>
      </c>
      <c r="AB64" s="16">
        <f t="shared" si="2"/>
        <v>16.180781461310719</v>
      </c>
      <c r="AC64" s="16">
        <f t="shared" si="3"/>
        <v>5.6061339738388964</v>
      </c>
      <c r="AD64" s="16">
        <f t="shared" si="17"/>
        <v>0.86663999999999997</v>
      </c>
      <c r="AE64" s="21">
        <f t="shared" si="4"/>
        <v>0.72219999999999995</v>
      </c>
      <c r="AF64" s="18">
        <v>26</v>
      </c>
      <c r="AG64" s="16">
        <v>1.0832999999999999</v>
      </c>
      <c r="AH64" s="16">
        <v>1.1652</v>
      </c>
      <c r="AI64" s="16">
        <v>2.112435E-2</v>
      </c>
      <c r="AJ64" s="16">
        <v>39.2562</v>
      </c>
      <c r="AK64" s="16">
        <v>1.2273000000000001</v>
      </c>
      <c r="AL64" s="16">
        <v>19.524799999999999</v>
      </c>
      <c r="AM64" s="16">
        <v>1.8855999999999999</v>
      </c>
      <c r="AN64" s="16">
        <v>58.780999999999999</v>
      </c>
      <c r="AO64" s="16">
        <v>1.6177999999999999</v>
      </c>
      <c r="AP64" s="16">
        <v>4.8677000000000001</v>
      </c>
      <c r="AQ64" s="16">
        <f t="shared" si="5"/>
        <v>1.8129376930998971</v>
      </c>
      <c r="AR64" s="16">
        <f t="shared" si="6"/>
        <v>3.1263851315206259</v>
      </c>
      <c r="AS64" s="16">
        <f t="shared" si="7"/>
        <v>9.657461280013111</v>
      </c>
      <c r="AT64" s="16">
        <f t="shared" si="8"/>
        <v>2.7522498766608257</v>
      </c>
      <c r="AU64" s="16">
        <f t="shared" si="9"/>
        <v>1.0832999999999999</v>
      </c>
      <c r="AV64" s="21">
        <f t="shared" si="10"/>
        <v>1.0832999999999999</v>
      </c>
      <c r="AW64" s="18">
        <v>21</v>
      </c>
      <c r="AX64" s="16">
        <v>1.5</v>
      </c>
      <c r="AY64" s="16">
        <v>1.44</v>
      </c>
      <c r="AZ64" s="16">
        <v>1.13385E-2</v>
      </c>
      <c r="BA64" s="16">
        <v>41.8155</v>
      </c>
      <c r="BB64" s="16">
        <v>0.63890000000000002</v>
      </c>
      <c r="BC64" s="16">
        <v>15.178599999999999</v>
      </c>
      <c r="BD64" s="16">
        <v>0.90349999999999997</v>
      </c>
      <c r="BE64" s="16">
        <v>56.994</v>
      </c>
      <c r="BF64" s="16">
        <v>0.69989999999999997</v>
      </c>
      <c r="BG64" s="16">
        <v>2.8071999999999999</v>
      </c>
      <c r="BH64" s="16">
        <f t="shared" si="11"/>
        <v>0.78739583333333329</v>
      </c>
      <c r="BI64" s="16">
        <f t="shared" si="12"/>
        <v>1.5279023328669992</v>
      </c>
      <c r="BJ64" s="16">
        <f t="shared" si="13"/>
        <v>5.9524593836058663</v>
      </c>
      <c r="BK64" s="16">
        <f t="shared" si="14"/>
        <v>1.2280240025265816</v>
      </c>
      <c r="BL64" s="16">
        <f t="shared" si="18"/>
        <v>1.2999599999999998</v>
      </c>
      <c r="BM64" s="21">
        <f t="shared" si="15"/>
        <v>1.5</v>
      </c>
    </row>
    <row r="65" spans="1:65" s="14" customFormat="1" x14ac:dyDescent="0.25">
      <c r="A65" s="7">
        <v>62</v>
      </c>
      <c r="B65" s="12" t="s">
        <v>79</v>
      </c>
      <c r="C65" s="10" t="s">
        <v>5</v>
      </c>
      <c r="D65" s="12" t="s">
        <v>7</v>
      </c>
      <c r="E65" s="12">
        <v>85</v>
      </c>
      <c r="F65" s="12">
        <v>165</v>
      </c>
      <c r="G65" s="12">
        <v>69</v>
      </c>
      <c r="H65" s="15">
        <f t="shared" si="16"/>
        <v>25.344352617079892</v>
      </c>
      <c r="I65" s="12">
        <v>260</v>
      </c>
      <c r="J65" s="38">
        <v>53</v>
      </c>
      <c r="K65" s="38">
        <v>49</v>
      </c>
      <c r="L65" s="35">
        <v>2</v>
      </c>
      <c r="M65" s="37">
        <v>25</v>
      </c>
      <c r="N65" s="40">
        <v>200</v>
      </c>
      <c r="O65" s="18">
        <v>36</v>
      </c>
      <c r="P65" s="16">
        <v>0.63890000000000002</v>
      </c>
      <c r="Q65" s="16">
        <v>0.83379999999999999</v>
      </c>
      <c r="R65" s="16">
        <v>3.3043907999999997E-2</v>
      </c>
      <c r="S65" s="16">
        <v>35.057499999999997</v>
      </c>
      <c r="T65" s="16">
        <v>1.7854000000000001</v>
      </c>
      <c r="U65" s="16">
        <v>25.095800000000001</v>
      </c>
      <c r="V65" s="16">
        <v>5.7609000000000004</v>
      </c>
      <c r="W65" s="16">
        <v>60.153300000000002</v>
      </c>
      <c r="X65" s="16">
        <v>5.1234999999999999</v>
      </c>
      <c r="Y65" s="16">
        <v>10.3612</v>
      </c>
      <c r="Z65" s="16">
        <f t="shared" si="0"/>
        <v>3.9630496521947709</v>
      </c>
      <c r="AA65" s="16">
        <f t="shared" si="1"/>
        <v>5.0927761534621698</v>
      </c>
      <c r="AB65" s="16">
        <f t="shared" si="2"/>
        <v>22.955634010471872</v>
      </c>
      <c r="AC65" s="16">
        <f t="shared" si="3"/>
        <v>8.5174046976641336</v>
      </c>
      <c r="AD65" s="16">
        <f t="shared" si="17"/>
        <v>0.8</v>
      </c>
      <c r="AE65" s="21">
        <f t="shared" si="4"/>
        <v>0.63890000000000002</v>
      </c>
      <c r="AF65" s="18">
        <v>31</v>
      </c>
      <c r="AG65" s="16">
        <v>1</v>
      </c>
      <c r="AH65" s="16">
        <v>0.95499999999999996</v>
      </c>
      <c r="AI65" s="16">
        <v>3.5707000000000003E-2</v>
      </c>
      <c r="AJ65" s="16">
        <v>41.884799999999998</v>
      </c>
      <c r="AK65" s="16">
        <v>1.2246999999999999</v>
      </c>
      <c r="AL65" s="16">
        <v>17.015699999999999</v>
      </c>
      <c r="AM65" s="16">
        <v>4.8152999999999997</v>
      </c>
      <c r="AN65" s="16">
        <v>58.900500000000001</v>
      </c>
      <c r="AO65" s="16">
        <v>3.6315</v>
      </c>
      <c r="AP65" s="16">
        <v>1.8928</v>
      </c>
      <c r="AQ65" s="16">
        <f t="shared" si="5"/>
        <v>3.7389528795811526</v>
      </c>
      <c r="AR65" s="16">
        <f t="shared" si="6"/>
        <v>2.9239724195889676</v>
      </c>
      <c r="AS65" s="16">
        <f t="shared" si="7"/>
        <v>28.299159011971298</v>
      </c>
      <c r="AT65" s="16">
        <f t="shared" si="8"/>
        <v>6.1654824661929863</v>
      </c>
      <c r="AU65" s="16">
        <f t="shared" si="9"/>
        <v>1</v>
      </c>
      <c r="AV65" s="21">
        <f t="shared" si="10"/>
        <v>1</v>
      </c>
      <c r="AW65" s="18">
        <v>26</v>
      </c>
      <c r="AX65" s="16">
        <v>1.1111</v>
      </c>
      <c r="AY65" s="16">
        <v>1.1694</v>
      </c>
      <c r="AZ65" s="16">
        <v>5.7399426000000003E-2</v>
      </c>
      <c r="BA65" s="16">
        <v>39.905000000000001</v>
      </c>
      <c r="BB65" s="16">
        <v>0.70709999999999995</v>
      </c>
      <c r="BC65" s="16">
        <v>21.377700000000001</v>
      </c>
      <c r="BD65" s="16">
        <v>4.5</v>
      </c>
      <c r="BE65" s="16">
        <v>61.282699999999998</v>
      </c>
      <c r="BF65" s="16">
        <v>4.3875000000000002</v>
      </c>
      <c r="BG65" s="16">
        <v>3.3902000000000001</v>
      </c>
      <c r="BH65" s="16">
        <f t="shared" si="11"/>
        <v>4.9084510005130841</v>
      </c>
      <c r="BI65" s="16">
        <f t="shared" si="12"/>
        <v>1.7719584012028566</v>
      </c>
      <c r="BJ65" s="16">
        <f t="shared" si="13"/>
        <v>21.049972635035573</v>
      </c>
      <c r="BK65" s="16">
        <f t="shared" si="14"/>
        <v>7.159443040205475</v>
      </c>
      <c r="BL65" s="16">
        <f t="shared" si="18"/>
        <v>1.2</v>
      </c>
      <c r="BM65" s="21">
        <f t="shared" si="15"/>
        <v>1.1111</v>
      </c>
    </row>
    <row r="66" spans="1:65" s="14" customFormat="1" x14ac:dyDescent="0.25">
      <c r="A66" s="7">
        <v>63</v>
      </c>
      <c r="B66" s="12" t="s">
        <v>80</v>
      </c>
      <c r="C66" s="10" t="s">
        <v>5</v>
      </c>
      <c r="D66" s="12" t="s">
        <v>7</v>
      </c>
      <c r="E66" s="12">
        <v>69</v>
      </c>
      <c r="F66" s="12">
        <v>170.8</v>
      </c>
      <c r="G66" s="12">
        <v>75.900000000000006</v>
      </c>
      <c r="H66" s="15">
        <f t="shared" si="16"/>
        <v>26.017528752968531</v>
      </c>
      <c r="I66" s="12">
        <v>275</v>
      </c>
      <c r="J66" s="38">
        <v>65</v>
      </c>
      <c r="K66" s="38">
        <v>47</v>
      </c>
      <c r="L66" s="35">
        <v>2.5</v>
      </c>
      <c r="M66" s="37">
        <v>26</v>
      </c>
      <c r="N66" s="40">
        <v>950</v>
      </c>
      <c r="O66" s="18">
        <v>25</v>
      </c>
      <c r="P66" s="16">
        <v>1.0832999999999999</v>
      </c>
      <c r="Q66" s="16">
        <v>1.2105999999999999</v>
      </c>
      <c r="R66" s="16">
        <v>1.6913562900000002E-2</v>
      </c>
      <c r="S66" s="16">
        <v>41.275199999999998</v>
      </c>
      <c r="T66" s="16">
        <v>0.59950000000000003</v>
      </c>
      <c r="U66" s="16">
        <v>18.456399999999999</v>
      </c>
      <c r="V66" s="16">
        <v>2.4462999999999999</v>
      </c>
      <c r="W66" s="16">
        <v>59.731499999999997</v>
      </c>
      <c r="X66" s="16">
        <v>1.9843</v>
      </c>
      <c r="Y66" s="16">
        <v>2.4693000000000001</v>
      </c>
      <c r="Z66" s="16">
        <f t="shared" si="0"/>
        <v>1.3971223277713531</v>
      </c>
      <c r="AA66" s="16">
        <f t="shared" si="1"/>
        <v>1.4524460208551384</v>
      </c>
      <c r="AB66" s="16">
        <f t="shared" si="2"/>
        <v>13.254480830497823</v>
      </c>
      <c r="AC66" s="16">
        <f t="shared" si="3"/>
        <v>3.3220327632823552</v>
      </c>
      <c r="AD66" s="16">
        <f t="shared" si="17"/>
        <v>1.0888800000000001</v>
      </c>
      <c r="AE66" s="21">
        <f t="shared" si="4"/>
        <v>1.0832999999999999</v>
      </c>
      <c r="AF66" s="18">
        <v>21</v>
      </c>
      <c r="AG66" s="16">
        <v>1.3611</v>
      </c>
      <c r="AH66" s="16">
        <v>1.4447000000000001</v>
      </c>
      <c r="AI66" s="16">
        <v>2.76357744E-2</v>
      </c>
      <c r="AJ66" s="16">
        <v>41.991900000000001</v>
      </c>
      <c r="AK66" s="16">
        <v>0.90349999999999997</v>
      </c>
      <c r="AL66" s="16">
        <v>16.958300000000001</v>
      </c>
      <c r="AM66" s="16">
        <v>2.2039</v>
      </c>
      <c r="AN66" s="16">
        <v>58.950200000000002</v>
      </c>
      <c r="AO66" s="16">
        <v>1.7613000000000001</v>
      </c>
      <c r="AP66" s="16">
        <v>1.9915</v>
      </c>
      <c r="AQ66" s="16">
        <f t="shared" si="5"/>
        <v>1.9129074825223229</v>
      </c>
      <c r="AR66" s="16">
        <f t="shared" si="6"/>
        <v>2.1516054286660045</v>
      </c>
      <c r="AS66" s="16">
        <f t="shared" si="7"/>
        <v>12.995996060925918</v>
      </c>
      <c r="AT66" s="16">
        <f t="shared" si="8"/>
        <v>2.9877761228969537</v>
      </c>
      <c r="AU66" s="16">
        <f t="shared" si="9"/>
        <v>1.3611</v>
      </c>
      <c r="AV66" s="21">
        <f t="shared" si="10"/>
        <v>1.3611</v>
      </c>
      <c r="AW66" s="18">
        <v>19</v>
      </c>
      <c r="AX66" s="16">
        <v>1.6667000000000001</v>
      </c>
      <c r="AY66" s="16">
        <v>1.5767</v>
      </c>
      <c r="AZ66" s="16">
        <v>1.69970066E-2</v>
      </c>
      <c r="BA66" s="16">
        <v>43.5518</v>
      </c>
      <c r="BB66" s="16">
        <v>0.74829999999999997</v>
      </c>
      <c r="BC66" s="16">
        <v>12.8964</v>
      </c>
      <c r="BD66" s="16">
        <v>1.6</v>
      </c>
      <c r="BE66" s="16">
        <v>56.4482</v>
      </c>
      <c r="BF66" s="16">
        <v>1.0198</v>
      </c>
      <c r="BG66" s="16">
        <v>0</v>
      </c>
      <c r="BH66" s="16">
        <f t="shared" si="11"/>
        <v>1.0780114543032915</v>
      </c>
      <c r="BI66" s="16">
        <f t="shared" si="12"/>
        <v>1.7181838638127469</v>
      </c>
      <c r="BJ66" s="16">
        <f t="shared" si="13"/>
        <v>12.406563071865017</v>
      </c>
      <c r="BK66" s="16">
        <f t="shared" si="14"/>
        <v>1.8066120797474501</v>
      </c>
      <c r="BL66" s="16">
        <f t="shared" si="18"/>
        <v>1.6333199999999999</v>
      </c>
      <c r="BM66" s="21">
        <f t="shared" si="15"/>
        <v>1.6667000000000001</v>
      </c>
    </row>
    <row r="67" spans="1:65" s="14" customFormat="1" x14ac:dyDescent="0.25">
      <c r="A67" s="7">
        <v>64</v>
      </c>
      <c r="B67" s="12" t="s">
        <v>81</v>
      </c>
      <c r="C67" s="10" t="s">
        <v>5</v>
      </c>
      <c r="D67" s="12" t="s">
        <v>8</v>
      </c>
      <c r="E67" s="12">
        <v>72</v>
      </c>
      <c r="F67" s="12">
        <v>145</v>
      </c>
      <c r="G67" s="12">
        <v>60.5</v>
      </c>
      <c r="H67" s="15">
        <f t="shared" si="16"/>
        <v>28.775267538644471</v>
      </c>
      <c r="I67" s="12">
        <v>235</v>
      </c>
      <c r="J67" s="38">
        <v>77.5</v>
      </c>
      <c r="K67" s="38">
        <v>53.5</v>
      </c>
      <c r="L67" s="35">
        <v>2</v>
      </c>
      <c r="M67" s="37">
        <v>28</v>
      </c>
      <c r="N67" s="40">
        <v>780</v>
      </c>
      <c r="O67" s="18">
        <v>28</v>
      </c>
      <c r="P67" s="16">
        <v>1.0832999999999999</v>
      </c>
      <c r="Q67" s="16">
        <v>1.0844</v>
      </c>
      <c r="R67" s="16">
        <v>5.2726377599999999E-2</v>
      </c>
      <c r="S67" s="16">
        <v>38.061900000000001</v>
      </c>
      <c r="T67" s="16">
        <v>1.8138000000000001</v>
      </c>
      <c r="U67" s="16">
        <v>24.8751</v>
      </c>
      <c r="V67" s="16">
        <v>2.1190000000000002</v>
      </c>
      <c r="W67" s="16">
        <v>62.937100000000001</v>
      </c>
      <c r="X67" s="16">
        <v>3.3763999999999998</v>
      </c>
      <c r="Y67" s="16">
        <v>2.6667999999999998</v>
      </c>
      <c r="Z67" s="16">
        <f t="shared" si="0"/>
        <v>4.8622627812615269</v>
      </c>
      <c r="AA67" s="16">
        <f t="shared" si="1"/>
        <v>4.7653953165764191</v>
      </c>
      <c r="AB67" s="16">
        <f t="shared" si="2"/>
        <v>8.5185587193619341</v>
      </c>
      <c r="AC67" s="16">
        <f t="shared" si="3"/>
        <v>5.3647212852196873</v>
      </c>
      <c r="AD67" s="16">
        <f t="shared" si="17"/>
        <v>1.0888800000000001</v>
      </c>
      <c r="AE67" s="21">
        <f t="shared" si="4"/>
        <v>1.0832999999999999</v>
      </c>
      <c r="AF67" s="18">
        <v>23</v>
      </c>
      <c r="AG67" s="16">
        <v>1.3611</v>
      </c>
      <c r="AH67" s="16">
        <v>1.3016000000000001</v>
      </c>
      <c r="AI67" s="16">
        <v>1.5121821000000001E-2</v>
      </c>
      <c r="AJ67" s="16">
        <v>40.130699999999997</v>
      </c>
      <c r="AK67" s="16">
        <v>0.85699999999999998</v>
      </c>
      <c r="AL67" s="16">
        <v>19.869299999999999</v>
      </c>
      <c r="AM67" s="16">
        <v>0.5</v>
      </c>
      <c r="AN67" s="16">
        <v>60</v>
      </c>
      <c r="AO67" s="16">
        <v>0.69599999999999995</v>
      </c>
      <c r="AP67" s="16">
        <v>0.32629999999999998</v>
      </c>
      <c r="AQ67" s="16">
        <f t="shared" si="5"/>
        <v>1.1617871081745543</v>
      </c>
      <c r="AR67" s="16">
        <f t="shared" si="6"/>
        <v>2.1355221812726914</v>
      </c>
      <c r="AS67" s="16">
        <f t="shared" si="7"/>
        <v>2.5164449678649978</v>
      </c>
      <c r="AT67" s="16">
        <f t="shared" si="8"/>
        <v>1.1599999999999999</v>
      </c>
      <c r="AU67" s="16">
        <f t="shared" si="9"/>
        <v>1.3611</v>
      </c>
      <c r="AV67" s="21">
        <f t="shared" si="10"/>
        <v>1.3611</v>
      </c>
      <c r="AW67" s="18">
        <v>25</v>
      </c>
      <c r="AX67" s="16">
        <v>1.3611</v>
      </c>
      <c r="AY67" s="16">
        <v>1.1880999999999999</v>
      </c>
      <c r="AZ67" s="16">
        <v>2.1476796900000001E-2</v>
      </c>
      <c r="BA67" s="16">
        <v>41.243899999999996</v>
      </c>
      <c r="BB67" s="16">
        <v>0.92579999999999996</v>
      </c>
      <c r="BC67" s="16">
        <v>18.166899999999998</v>
      </c>
      <c r="BD67" s="16">
        <v>2.3561000000000001</v>
      </c>
      <c r="BE67" s="16">
        <v>59.410800000000002</v>
      </c>
      <c r="BF67" s="16">
        <v>1.7262</v>
      </c>
      <c r="BG67" s="16">
        <v>1.7514000000000001</v>
      </c>
      <c r="BH67" s="16">
        <f t="shared" si="11"/>
        <v>1.8076590270179278</v>
      </c>
      <c r="BI67" s="16">
        <f t="shared" si="12"/>
        <v>2.2446955792250494</v>
      </c>
      <c r="BJ67" s="16">
        <f t="shared" si="13"/>
        <v>12.969191221397159</v>
      </c>
      <c r="BK67" s="16">
        <f t="shared" si="14"/>
        <v>2.9055323274556137</v>
      </c>
      <c r="BL67" s="16">
        <f t="shared" si="18"/>
        <v>1.6333199999999999</v>
      </c>
      <c r="BM67" s="21">
        <f t="shared" si="15"/>
        <v>1.3611</v>
      </c>
    </row>
    <row r="68" spans="1:65" s="14" customFormat="1" x14ac:dyDescent="0.25">
      <c r="A68" s="7">
        <v>65</v>
      </c>
      <c r="B68" s="12" t="s">
        <v>82</v>
      </c>
      <c r="C68" s="10" t="s">
        <v>5</v>
      </c>
      <c r="D68" s="12" t="s">
        <v>8</v>
      </c>
      <c r="E68" s="12">
        <v>69</v>
      </c>
      <c r="F68" s="12">
        <v>145</v>
      </c>
      <c r="G68" s="12">
        <v>61.2</v>
      </c>
      <c r="H68" s="15">
        <f t="shared" si="16"/>
        <v>29.108204518430441</v>
      </c>
      <c r="I68" s="12">
        <v>225</v>
      </c>
      <c r="J68" s="38">
        <v>48.5</v>
      </c>
      <c r="K68" s="38">
        <v>30.5</v>
      </c>
      <c r="L68" s="35">
        <v>2</v>
      </c>
      <c r="M68" s="37">
        <v>26</v>
      </c>
      <c r="N68" s="40">
        <v>580</v>
      </c>
      <c r="O68" s="18">
        <v>29</v>
      </c>
      <c r="P68" s="16">
        <v>1</v>
      </c>
      <c r="Q68" s="16">
        <v>1.0491999999999999</v>
      </c>
      <c r="R68" s="16">
        <v>2.4309999999999998E-2</v>
      </c>
      <c r="S68" s="16">
        <v>38.999200000000002</v>
      </c>
      <c r="T68" s="16">
        <v>1.3818999999999999</v>
      </c>
      <c r="U68" s="16">
        <v>22.875299999999999</v>
      </c>
      <c r="V68" s="16">
        <v>1.4141999999999999</v>
      </c>
      <c r="W68" s="16">
        <v>61.874499999999998</v>
      </c>
      <c r="X68" s="16">
        <v>1.1873</v>
      </c>
      <c r="Y68" s="16">
        <v>2.2658</v>
      </c>
      <c r="Z68" s="16">
        <f t="shared" ref="Z68:Z129" si="19">(R68/Q68)*100</f>
        <v>2.3170034311856655</v>
      </c>
      <c r="AA68" s="16">
        <f t="shared" ref="AA68:AA129" si="20">(T68/S68)*100</f>
        <v>3.5434060185849963</v>
      </c>
      <c r="AB68" s="16">
        <f t="shared" ref="AB68:AB129" si="21">(V68/U68)*100</f>
        <v>6.1822140037507705</v>
      </c>
      <c r="AC68" s="16">
        <f t="shared" ref="AC68:AC129" si="22">(X68/W68)*100</f>
        <v>1.91888419300358</v>
      </c>
      <c r="AD68" s="16">
        <f t="shared" si="17"/>
        <v>0.93336000000000008</v>
      </c>
      <c r="AE68" s="21">
        <f t="shared" ref="AE68:AE129" si="23">P68</f>
        <v>1</v>
      </c>
      <c r="AF68" s="18">
        <v>26</v>
      </c>
      <c r="AG68" s="16">
        <v>1.1667000000000001</v>
      </c>
      <c r="AH68" s="16">
        <v>1.173</v>
      </c>
      <c r="AI68" s="16">
        <v>1.74923331E-2</v>
      </c>
      <c r="AJ68" s="16">
        <v>39.150100000000002</v>
      </c>
      <c r="AK68" s="16">
        <v>0.77139999999999997</v>
      </c>
      <c r="AL68" s="16">
        <v>22.2423</v>
      </c>
      <c r="AM68" s="16">
        <v>1.2984</v>
      </c>
      <c r="AN68" s="16">
        <v>61.392400000000002</v>
      </c>
      <c r="AO68" s="16">
        <v>0.96209999999999996</v>
      </c>
      <c r="AP68" s="16">
        <v>1.3954</v>
      </c>
      <c r="AQ68" s="16">
        <f t="shared" ref="AQ68:AQ129" si="24">(AI68/AH68)*100</f>
        <v>1.4912474936061382</v>
      </c>
      <c r="AR68" s="16">
        <f t="shared" ref="AR68:AR129" si="25">(AK68/AJ68)*100</f>
        <v>1.9703653375087165</v>
      </c>
      <c r="AS68" s="16">
        <f t="shared" ref="AS68:AS129" si="26">(AM68/AL68)*100</f>
        <v>5.8375257954438169</v>
      </c>
      <c r="AT68" s="16">
        <f t="shared" ref="AT68:AT129" si="27">(AO68/AN68)*100</f>
        <v>1.5671320880108937</v>
      </c>
      <c r="AU68" s="16">
        <f t="shared" ref="AU68:AU129" si="28">AG68</f>
        <v>1.1667000000000001</v>
      </c>
      <c r="AV68" s="21">
        <f t="shared" ref="AV68:AV129" si="29">AG68</f>
        <v>1.1667000000000001</v>
      </c>
      <c r="AW68" s="18">
        <v>25</v>
      </c>
      <c r="AX68" s="16">
        <v>1.25</v>
      </c>
      <c r="AY68" s="16">
        <v>1.2088000000000001</v>
      </c>
      <c r="AZ68" s="16">
        <v>1.9404999999999999E-2</v>
      </c>
      <c r="BA68" s="16">
        <v>39.606999999999999</v>
      </c>
      <c r="BB68" s="16">
        <v>0.9</v>
      </c>
      <c r="BC68" s="16">
        <v>21.1996</v>
      </c>
      <c r="BD68" s="16">
        <v>0.80620000000000003</v>
      </c>
      <c r="BE68" s="16">
        <v>60.806600000000003</v>
      </c>
      <c r="BF68" s="16">
        <v>1.077</v>
      </c>
      <c r="BG68" s="16">
        <v>1.0499000000000001</v>
      </c>
      <c r="BH68" s="16">
        <f t="shared" ref="BH68:BH129" si="30">(AZ68/AY68)*100</f>
        <v>1.6053110522832557</v>
      </c>
      <c r="BI68" s="16">
        <f t="shared" ref="BI68:BI129" si="31">(BB68/BA68)*100</f>
        <v>2.272325599010276</v>
      </c>
      <c r="BJ68" s="16">
        <f t="shared" ref="BJ68:BJ129" si="32">(BD68/BC68)*100</f>
        <v>3.8029019415460672</v>
      </c>
      <c r="BK68" s="16">
        <f t="shared" ref="BK68:BK129" si="33">(BF68/BE68)*100</f>
        <v>1.7711893116865602</v>
      </c>
      <c r="BL68" s="16">
        <f t="shared" si="18"/>
        <v>1.40004</v>
      </c>
      <c r="BM68" s="21">
        <f t="shared" ref="BM68:BM129" si="34">AX68</f>
        <v>1.25</v>
      </c>
    </row>
    <row r="69" spans="1:65" s="14" customFormat="1" x14ac:dyDescent="0.25">
      <c r="A69" s="7">
        <v>66</v>
      </c>
      <c r="B69" s="12" t="s">
        <v>83</v>
      </c>
      <c r="C69" s="10" t="s">
        <v>5</v>
      </c>
      <c r="D69" s="12" t="s">
        <v>7</v>
      </c>
      <c r="E69" s="12">
        <v>71</v>
      </c>
      <c r="F69" s="12">
        <v>172</v>
      </c>
      <c r="G69" s="12">
        <v>72</v>
      </c>
      <c r="H69" s="15">
        <f t="shared" ref="H69:H129" si="35">(G69/(F69/100)^2)</f>
        <v>24.337479718766904</v>
      </c>
      <c r="I69" s="12">
        <v>265</v>
      </c>
      <c r="J69" s="38">
        <v>78</v>
      </c>
      <c r="K69" s="38">
        <v>70</v>
      </c>
      <c r="L69" s="35">
        <v>2.5</v>
      </c>
      <c r="M69" s="36">
        <v>28</v>
      </c>
      <c r="N69" s="40">
        <v>600</v>
      </c>
      <c r="O69" s="18">
        <v>24</v>
      </c>
      <c r="P69" s="16">
        <v>0.94440000000000002</v>
      </c>
      <c r="Q69" s="16">
        <v>1.2391000000000001</v>
      </c>
      <c r="R69" s="16">
        <v>3.2109600000000002E-2</v>
      </c>
      <c r="S69" s="16">
        <v>39.1006</v>
      </c>
      <c r="T69" s="16">
        <v>2.2825000000000002</v>
      </c>
      <c r="U69" s="16">
        <v>20.122</v>
      </c>
      <c r="V69" s="16">
        <v>2.8</v>
      </c>
      <c r="W69" s="16">
        <v>59.2226</v>
      </c>
      <c r="X69" s="16">
        <v>3.6345999999999998</v>
      </c>
      <c r="Y69" s="16">
        <v>4.1990999999999996</v>
      </c>
      <c r="Z69" s="16">
        <f t="shared" si="19"/>
        <v>2.5913647001856188</v>
      </c>
      <c r="AA69" s="16">
        <f t="shared" si="20"/>
        <v>5.8375063298261409</v>
      </c>
      <c r="AB69" s="16">
        <f t="shared" si="21"/>
        <v>13.915117781532649</v>
      </c>
      <c r="AC69" s="16">
        <f t="shared" si="22"/>
        <v>6.1371841155234659</v>
      </c>
      <c r="AD69" s="16">
        <f t="shared" ref="AD69:AD129" si="36">AG69*0.8</f>
        <v>0.62224000000000013</v>
      </c>
      <c r="AE69" s="21">
        <f t="shared" si="23"/>
        <v>0.94440000000000002</v>
      </c>
      <c r="AF69" s="18">
        <v>34</v>
      </c>
      <c r="AG69" s="16">
        <v>0.77780000000000005</v>
      </c>
      <c r="AH69" s="16">
        <v>0.8881</v>
      </c>
      <c r="AI69" s="16">
        <v>2.7110219000000001E-2</v>
      </c>
      <c r="AJ69" s="16">
        <v>38.853499999999997</v>
      </c>
      <c r="AK69" s="16">
        <v>1.4938</v>
      </c>
      <c r="AL69" s="16">
        <v>20.382200000000001</v>
      </c>
      <c r="AM69" s="16">
        <v>1.3545</v>
      </c>
      <c r="AN69" s="16">
        <v>59.235700000000001</v>
      </c>
      <c r="AO69" s="16">
        <v>1.9198999999999999</v>
      </c>
      <c r="AP69" s="16">
        <v>4.8009000000000004</v>
      </c>
      <c r="AQ69" s="16">
        <f t="shared" si="24"/>
        <v>3.0526088278347037</v>
      </c>
      <c r="AR69" s="16">
        <f t="shared" si="25"/>
        <v>3.8446986757949739</v>
      </c>
      <c r="AS69" s="16">
        <f t="shared" si="26"/>
        <v>6.6455044107113075</v>
      </c>
      <c r="AT69" s="16">
        <f t="shared" si="27"/>
        <v>3.2411197976895685</v>
      </c>
      <c r="AU69" s="16">
        <f t="shared" si="28"/>
        <v>0.77780000000000005</v>
      </c>
      <c r="AV69" s="21">
        <f t="shared" si="29"/>
        <v>0.77780000000000005</v>
      </c>
      <c r="AW69" s="18">
        <v>24</v>
      </c>
      <c r="AX69" s="16">
        <v>1.1667000000000001</v>
      </c>
      <c r="AY69" s="16">
        <v>1.2496</v>
      </c>
      <c r="AZ69" s="16">
        <v>1.6901982900000001E-2</v>
      </c>
      <c r="BA69" s="16">
        <v>39.7303</v>
      </c>
      <c r="BB69" s="16">
        <v>0.95579999999999998</v>
      </c>
      <c r="BC69" s="16">
        <v>19.502099999999999</v>
      </c>
      <c r="BD69" s="16">
        <v>1.2862</v>
      </c>
      <c r="BE69" s="16">
        <v>59.232399999999998</v>
      </c>
      <c r="BF69" s="16">
        <v>1.3426</v>
      </c>
      <c r="BG69" s="16">
        <v>2.5775000000000001</v>
      </c>
      <c r="BH69" s="16">
        <f t="shared" si="30"/>
        <v>1.3525914612676058</v>
      </c>
      <c r="BI69" s="16">
        <f t="shared" si="31"/>
        <v>2.4057205709496281</v>
      </c>
      <c r="BJ69" s="16">
        <f t="shared" si="32"/>
        <v>6.5951871849698236</v>
      </c>
      <c r="BK69" s="16">
        <f t="shared" si="33"/>
        <v>2.2666648658504469</v>
      </c>
      <c r="BL69" s="16">
        <f t="shared" ref="BL69:BL129" si="37">AG69*1.2</f>
        <v>0.93335999999999997</v>
      </c>
      <c r="BM69" s="21">
        <f t="shared" si="34"/>
        <v>1.1667000000000001</v>
      </c>
    </row>
    <row r="70" spans="1:65" s="14" customFormat="1" x14ac:dyDescent="0.25">
      <c r="A70" s="7">
        <v>67</v>
      </c>
      <c r="B70" s="12" t="s">
        <v>84</v>
      </c>
      <c r="C70" s="10" t="s">
        <v>5</v>
      </c>
      <c r="D70" s="12" t="s">
        <v>7</v>
      </c>
      <c r="E70" s="12">
        <v>60</v>
      </c>
      <c r="F70" s="12">
        <v>174</v>
      </c>
      <c r="G70" s="12">
        <v>65</v>
      </c>
      <c r="H70" s="15">
        <f t="shared" si="35"/>
        <v>21.469150482230148</v>
      </c>
      <c r="I70" s="12">
        <v>265</v>
      </c>
      <c r="J70" s="38">
        <v>102</v>
      </c>
      <c r="K70" s="38">
        <v>82</v>
      </c>
      <c r="L70" s="35">
        <v>3</v>
      </c>
      <c r="M70" s="37">
        <v>23</v>
      </c>
      <c r="N70" s="40">
        <v>450</v>
      </c>
      <c r="O70" s="18">
        <v>25</v>
      </c>
      <c r="P70" s="16">
        <v>0.94440000000000002</v>
      </c>
      <c r="Q70" s="16">
        <v>1.1880999999999999</v>
      </c>
      <c r="R70" s="16">
        <v>2.7951406799999998E-2</v>
      </c>
      <c r="S70" s="16">
        <v>35.373600000000003</v>
      </c>
      <c r="T70" s="16">
        <v>1.2041999999999999</v>
      </c>
      <c r="U70" s="16">
        <v>27.821899999999999</v>
      </c>
      <c r="V70" s="16">
        <v>2</v>
      </c>
      <c r="W70" s="16">
        <v>63.195500000000003</v>
      </c>
      <c r="X70" s="16">
        <v>2.2471999999999999</v>
      </c>
      <c r="Y70" s="16">
        <v>3.9653</v>
      </c>
      <c r="Z70" s="16">
        <f t="shared" si="19"/>
        <v>2.3526139887214881</v>
      </c>
      <c r="AA70" s="16">
        <f t="shared" si="20"/>
        <v>3.4042336657846528</v>
      </c>
      <c r="AB70" s="16">
        <f t="shared" si="21"/>
        <v>7.1885816568961864</v>
      </c>
      <c r="AC70" s="16">
        <f t="shared" si="22"/>
        <v>3.5559493951309822</v>
      </c>
      <c r="AD70" s="16">
        <f t="shared" si="36"/>
        <v>0.86663999999999997</v>
      </c>
      <c r="AE70" s="21">
        <f t="shared" si="23"/>
        <v>0.94440000000000002</v>
      </c>
      <c r="AF70" s="18">
        <v>25</v>
      </c>
      <c r="AG70" s="16">
        <v>1.0832999999999999</v>
      </c>
      <c r="AH70" s="16">
        <v>1.2165999999999999</v>
      </c>
      <c r="AI70" s="16">
        <v>2.27493E-2</v>
      </c>
      <c r="AJ70" s="16">
        <v>36.598399999999998</v>
      </c>
      <c r="AK70" s="16">
        <v>1.5133000000000001</v>
      </c>
      <c r="AL70" s="16">
        <v>25.1113</v>
      </c>
      <c r="AM70" s="16">
        <v>0.9798</v>
      </c>
      <c r="AN70" s="16">
        <v>61.709699999999998</v>
      </c>
      <c r="AO70" s="16">
        <v>1.8466</v>
      </c>
      <c r="AP70" s="16">
        <v>4.5191999999999997</v>
      </c>
      <c r="AQ70" s="16">
        <f t="shared" si="24"/>
        <v>1.869907940161105</v>
      </c>
      <c r="AR70" s="16">
        <f t="shared" si="25"/>
        <v>4.1348802133426599</v>
      </c>
      <c r="AS70" s="16">
        <f t="shared" si="26"/>
        <v>3.9018290570380665</v>
      </c>
      <c r="AT70" s="16">
        <f t="shared" si="27"/>
        <v>2.9923982777423972</v>
      </c>
      <c r="AU70" s="16">
        <f t="shared" si="28"/>
        <v>1.0832999999999999</v>
      </c>
      <c r="AV70" s="21">
        <f t="shared" si="29"/>
        <v>1.0832999999999999</v>
      </c>
      <c r="AW70" s="18">
        <v>22</v>
      </c>
      <c r="AX70" s="16">
        <v>1.3611</v>
      </c>
      <c r="AY70" s="16">
        <v>1.3747</v>
      </c>
      <c r="AZ70" s="16">
        <v>2.9997282900000002E-2</v>
      </c>
      <c r="BA70" s="16">
        <v>39.745399999999997</v>
      </c>
      <c r="BB70" s="16">
        <v>1.4569000000000001</v>
      </c>
      <c r="BC70" s="16">
        <v>19.9434</v>
      </c>
      <c r="BD70" s="16">
        <v>1.5518000000000001</v>
      </c>
      <c r="BE70" s="16">
        <v>59.688800000000001</v>
      </c>
      <c r="BF70" s="16">
        <v>1.5779000000000001</v>
      </c>
      <c r="BG70" s="16">
        <v>1.4135</v>
      </c>
      <c r="BH70" s="16">
        <f t="shared" si="30"/>
        <v>2.1820966683640068</v>
      </c>
      <c r="BI70" s="16">
        <f t="shared" si="31"/>
        <v>3.6655814257750587</v>
      </c>
      <c r="BJ70" s="16">
        <f t="shared" si="32"/>
        <v>7.78102028741338</v>
      </c>
      <c r="BK70" s="16">
        <f t="shared" si="33"/>
        <v>2.6435445175644343</v>
      </c>
      <c r="BL70" s="16">
        <f t="shared" si="37"/>
        <v>1.2999599999999998</v>
      </c>
      <c r="BM70" s="21">
        <f t="shared" si="34"/>
        <v>1.3611</v>
      </c>
    </row>
    <row r="71" spans="1:65" s="14" customFormat="1" x14ac:dyDescent="0.25">
      <c r="A71" s="7">
        <v>68</v>
      </c>
      <c r="B71" s="12" t="s">
        <v>85</v>
      </c>
      <c r="C71" s="10" t="s">
        <v>5</v>
      </c>
      <c r="D71" s="12" t="s">
        <v>7</v>
      </c>
      <c r="E71" s="12">
        <v>69</v>
      </c>
      <c r="F71" s="12">
        <v>167.7</v>
      </c>
      <c r="G71" s="12">
        <v>70.2</v>
      </c>
      <c r="H71" s="15">
        <f t="shared" si="35"/>
        <v>24.961517660273753</v>
      </c>
      <c r="I71" s="12">
        <v>265</v>
      </c>
      <c r="J71" s="38">
        <v>83</v>
      </c>
      <c r="K71" s="38">
        <v>59.5</v>
      </c>
      <c r="L71" s="35">
        <v>2.5</v>
      </c>
      <c r="M71" s="37">
        <v>30</v>
      </c>
      <c r="N71" s="40">
        <v>500</v>
      </c>
      <c r="O71" s="18">
        <v>29</v>
      </c>
      <c r="P71" s="16">
        <v>0.88890000000000002</v>
      </c>
      <c r="Q71" s="16">
        <v>1.0459000000000001</v>
      </c>
      <c r="R71" s="16">
        <v>3.9972944099999998E-2</v>
      </c>
      <c r="S71" s="16">
        <v>36.827199999999998</v>
      </c>
      <c r="T71" s="16">
        <v>1.2472000000000001</v>
      </c>
      <c r="U71" s="16">
        <v>26.0623</v>
      </c>
      <c r="V71" s="16">
        <v>3.2997999999999998</v>
      </c>
      <c r="W71" s="16">
        <v>62.889499999999998</v>
      </c>
      <c r="X71" s="16">
        <v>4.3205</v>
      </c>
      <c r="Y71" s="16">
        <v>0.76629999999999998</v>
      </c>
      <c r="Z71" s="16">
        <f t="shared" si="19"/>
        <v>3.8218705516779803</v>
      </c>
      <c r="AA71" s="16">
        <f t="shared" si="20"/>
        <v>3.3866272754920281</v>
      </c>
      <c r="AB71" s="16">
        <f t="shared" si="21"/>
        <v>12.661200277795896</v>
      </c>
      <c r="AC71" s="16">
        <f t="shared" si="22"/>
        <v>6.869986245716694</v>
      </c>
      <c r="AD71" s="16">
        <f t="shared" si="36"/>
        <v>0.71112000000000009</v>
      </c>
      <c r="AE71" s="21">
        <f t="shared" si="23"/>
        <v>0.88890000000000002</v>
      </c>
      <c r="AF71" s="18">
        <v>29</v>
      </c>
      <c r="AG71" s="16">
        <v>0.88890000000000002</v>
      </c>
      <c r="AH71" s="16">
        <v>1.0488999999999999</v>
      </c>
      <c r="AI71" s="16">
        <v>9.0650021999999997E-2</v>
      </c>
      <c r="AJ71" s="16">
        <v>35.593200000000003</v>
      </c>
      <c r="AK71" s="16">
        <v>1.633</v>
      </c>
      <c r="AL71" s="16">
        <v>25.988700000000001</v>
      </c>
      <c r="AM71" s="16">
        <v>6.65</v>
      </c>
      <c r="AN71" s="16">
        <v>61.581899999999997</v>
      </c>
      <c r="AO71" s="16">
        <v>8.1785999999999994</v>
      </c>
      <c r="AP71" s="16">
        <v>7.6372999999999998</v>
      </c>
      <c r="AQ71" s="16">
        <f t="shared" si="24"/>
        <v>8.6423893602822002</v>
      </c>
      <c r="AR71" s="16">
        <f t="shared" si="25"/>
        <v>4.5879550026409532</v>
      </c>
      <c r="AS71" s="16">
        <f t="shared" si="26"/>
        <v>25.588044034522696</v>
      </c>
      <c r="AT71" s="16">
        <f t="shared" si="27"/>
        <v>13.280850379738201</v>
      </c>
      <c r="AU71" s="16">
        <f t="shared" si="28"/>
        <v>0.88890000000000002</v>
      </c>
      <c r="AV71" s="21">
        <f t="shared" si="29"/>
        <v>0.88890000000000002</v>
      </c>
      <c r="AW71" s="18">
        <v>22</v>
      </c>
      <c r="AX71" s="16">
        <v>1.3611</v>
      </c>
      <c r="AY71" s="16">
        <v>1.3543000000000001</v>
      </c>
      <c r="AZ71" s="16">
        <v>6.1249499999999998E-2</v>
      </c>
      <c r="BA71" s="16">
        <v>38.6935</v>
      </c>
      <c r="BB71" s="16">
        <v>0.5</v>
      </c>
      <c r="BC71" s="16">
        <v>22.110600000000002</v>
      </c>
      <c r="BD71" s="16">
        <v>5</v>
      </c>
      <c r="BE71" s="16">
        <v>60.804000000000002</v>
      </c>
      <c r="BF71" s="16">
        <v>4.5</v>
      </c>
      <c r="BG71" s="16">
        <v>1.2903</v>
      </c>
      <c r="BH71" s="16">
        <f t="shared" si="30"/>
        <v>4.5225946983681604</v>
      </c>
      <c r="BI71" s="16">
        <f t="shared" si="31"/>
        <v>1.2922067013839533</v>
      </c>
      <c r="BJ71" s="16">
        <f t="shared" si="32"/>
        <v>22.613588052789158</v>
      </c>
      <c r="BK71" s="16">
        <f t="shared" si="33"/>
        <v>7.4008288928359978</v>
      </c>
      <c r="BL71" s="16">
        <f t="shared" si="37"/>
        <v>1.0666800000000001</v>
      </c>
      <c r="BM71" s="21">
        <f t="shared" si="34"/>
        <v>1.3611</v>
      </c>
    </row>
    <row r="72" spans="1:65" s="14" customFormat="1" x14ac:dyDescent="0.25">
      <c r="A72" s="7">
        <v>69</v>
      </c>
      <c r="B72" s="12" t="s">
        <v>86</v>
      </c>
      <c r="C72" s="10" t="s">
        <v>5</v>
      </c>
      <c r="D72" s="12" t="s">
        <v>7</v>
      </c>
      <c r="E72" s="12">
        <v>69</v>
      </c>
      <c r="F72" s="12">
        <v>171</v>
      </c>
      <c r="G72" s="12">
        <v>60.8</v>
      </c>
      <c r="H72" s="15">
        <f t="shared" si="35"/>
        <v>20.792722547108514</v>
      </c>
      <c r="I72" s="12">
        <v>265</v>
      </c>
      <c r="J72" s="38">
        <v>110</v>
      </c>
      <c r="K72" s="38">
        <v>80</v>
      </c>
      <c r="L72" s="35">
        <v>2.5</v>
      </c>
      <c r="M72" s="37">
        <v>28</v>
      </c>
      <c r="N72" s="40">
        <v>1490</v>
      </c>
      <c r="O72" s="18">
        <v>29</v>
      </c>
      <c r="P72" s="16">
        <v>0.83330000000000004</v>
      </c>
      <c r="Q72" s="16">
        <v>1.0417000000000001</v>
      </c>
      <c r="R72" s="16">
        <v>5.8708484900000003E-2</v>
      </c>
      <c r="S72" s="16">
        <v>37.9636</v>
      </c>
      <c r="T72" s="16">
        <v>2.8719000000000001</v>
      </c>
      <c r="U72" s="16">
        <v>20.8</v>
      </c>
      <c r="V72" s="16">
        <v>3.7898999999999998</v>
      </c>
      <c r="W72" s="16">
        <v>58.763599999999997</v>
      </c>
      <c r="X72" s="16">
        <v>4.6390000000000002</v>
      </c>
      <c r="Y72" s="16">
        <v>8.2691999999999997</v>
      </c>
      <c r="Z72" s="16">
        <f t="shared" si="19"/>
        <v>5.6358342037054818</v>
      </c>
      <c r="AA72" s="16">
        <f t="shared" si="20"/>
        <v>7.5648779357068356</v>
      </c>
      <c r="AB72" s="16">
        <f t="shared" si="21"/>
        <v>18.220673076923074</v>
      </c>
      <c r="AC72" s="16">
        <f t="shared" si="22"/>
        <v>7.8943427564002215</v>
      </c>
      <c r="AD72" s="16">
        <f t="shared" si="36"/>
        <v>0.8</v>
      </c>
      <c r="AE72" s="21">
        <f t="shared" si="23"/>
        <v>0.83330000000000004</v>
      </c>
      <c r="AF72" s="18">
        <v>28</v>
      </c>
      <c r="AG72" s="16">
        <v>1</v>
      </c>
      <c r="AH72" s="16">
        <v>1.079</v>
      </c>
      <c r="AI72" s="16">
        <v>2.6627000000000001E-2</v>
      </c>
      <c r="AJ72" s="16">
        <v>39.203000000000003</v>
      </c>
      <c r="AK72" s="16">
        <v>1.4865999999999999</v>
      </c>
      <c r="AL72" s="16">
        <v>21.130700000000001</v>
      </c>
      <c r="AM72" s="16">
        <v>2.7496</v>
      </c>
      <c r="AN72" s="16">
        <v>60.333599999999997</v>
      </c>
      <c r="AO72" s="16">
        <v>1.8682000000000001</v>
      </c>
      <c r="AP72" s="16">
        <v>1.0810999999999999</v>
      </c>
      <c r="AQ72" s="16">
        <f t="shared" si="24"/>
        <v>2.4677479147358667</v>
      </c>
      <c r="AR72" s="16">
        <f t="shared" si="25"/>
        <v>3.7920567303522681</v>
      </c>
      <c r="AS72" s="16">
        <f t="shared" si="26"/>
        <v>13.012346964369376</v>
      </c>
      <c r="AT72" s="16">
        <f t="shared" si="27"/>
        <v>3.0964504024291606</v>
      </c>
      <c r="AU72" s="16">
        <f t="shared" si="28"/>
        <v>1</v>
      </c>
      <c r="AV72" s="21">
        <f t="shared" si="29"/>
        <v>1</v>
      </c>
      <c r="AW72" s="18">
        <v>25</v>
      </c>
      <c r="AX72" s="16">
        <v>1.25</v>
      </c>
      <c r="AY72" s="16">
        <v>1.2078</v>
      </c>
      <c r="AZ72" s="16">
        <v>2.4951250000000001E-2</v>
      </c>
      <c r="BA72" s="16">
        <v>41.397199999999998</v>
      </c>
      <c r="BB72" s="16">
        <v>1</v>
      </c>
      <c r="BC72" s="16">
        <v>16.558900000000001</v>
      </c>
      <c r="BD72" s="16">
        <v>1.3229</v>
      </c>
      <c r="BE72" s="16">
        <v>57.956000000000003</v>
      </c>
      <c r="BF72" s="16">
        <v>1.1180000000000001</v>
      </c>
      <c r="BG72" s="16">
        <v>1.6667000000000001</v>
      </c>
      <c r="BH72" s="16">
        <f t="shared" si="30"/>
        <v>2.0658428547772814</v>
      </c>
      <c r="BI72" s="16">
        <f t="shared" si="31"/>
        <v>2.4156223126201772</v>
      </c>
      <c r="BJ72" s="16">
        <f t="shared" si="32"/>
        <v>7.9890572441406125</v>
      </c>
      <c r="BK72" s="16">
        <f t="shared" si="33"/>
        <v>1.9290496238525781</v>
      </c>
      <c r="BL72" s="16">
        <f t="shared" si="37"/>
        <v>1.2</v>
      </c>
      <c r="BM72" s="21">
        <f t="shared" si="34"/>
        <v>1.25</v>
      </c>
    </row>
    <row r="73" spans="1:65" s="14" customFormat="1" x14ac:dyDescent="0.25">
      <c r="A73" s="7">
        <v>70</v>
      </c>
      <c r="B73" s="12" t="s">
        <v>87</v>
      </c>
      <c r="C73" s="10" t="s">
        <v>5</v>
      </c>
      <c r="D73" s="12" t="s">
        <v>7</v>
      </c>
      <c r="E73" s="12">
        <v>75</v>
      </c>
      <c r="F73" s="12">
        <v>161.4</v>
      </c>
      <c r="G73" s="12">
        <v>69.400000000000006</v>
      </c>
      <c r="H73" s="15">
        <f t="shared" si="35"/>
        <v>26.641115763709426</v>
      </c>
      <c r="I73" s="12">
        <v>260</v>
      </c>
      <c r="J73" s="38">
        <v>76</v>
      </c>
      <c r="K73" s="38">
        <v>48</v>
      </c>
      <c r="L73" s="35">
        <v>2.5</v>
      </c>
      <c r="M73" s="37">
        <v>28</v>
      </c>
      <c r="N73" s="40">
        <v>300</v>
      </c>
      <c r="O73" s="18">
        <v>27</v>
      </c>
      <c r="P73" s="16">
        <v>1</v>
      </c>
      <c r="Q73" s="16">
        <v>1.1140000000000001</v>
      </c>
      <c r="R73" s="16">
        <v>5.1225E-2</v>
      </c>
      <c r="S73" s="16">
        <v>40.933599999999998</v>
      </c>
      <c r="T73" s="16">
        <v>1.4282999999999999</v>
      </c>
      <c r="U73" s="16">
        <v>20.5566</v>
      </c>
      <c r="V73" s="16">
        <v>2.4678</v>
      </c>
      <c r="W73" s="16">
        <v>61.490099999999998</v>
      </c>
      <c r="X73" s="16">
        <v>3.0413999999999999</v>
      </c>
      <c r="Y73" s="16">
        <v>6.4138000000000002</v>
      </c>
      <c r="Z73" s="16">
        <f t="shared" si="19"/>
        <v>4.5982944344703762</v>
      </c>
      <c r="AA73" s="16">
        <f t="shared" si="20"/>
        <v>3.4893095158989187</v>
      </c>
      <c r="AB73" s="16">
        <f t="shared" si="21"/>
        <v>12.004903534631213</v>
      </c>
      <c r="AC73" s="16">
        <f t="shared" si="22"/>
        <v>4.9461620651129206</v>
      </c>
      <c r="AD73" s="16">
        <f t="shared" si="36"/>
        <v>0.93336000000000008</v>
      </c>
      <c r="AE73" s="21">
        <f t="shared" si="23"/>
        <v>1</v>
      </c>
      <c r="AF73" s="18">
        <v>25</v>
      </c>
      <c r="AG73" s="16">
        <v>1.1667000000000001</v>
      </c>
      <c r="AH73" s="16">
        <v>1.2049000000000001</v>
      </c>
      <c r="AI73" s="16">
        <v>3.1889411100000001E-2</v>
      </c>
      <c r="AJ73" s="16">
        <v>41.197200000000002</v>
      </c>
      <c r="AK73" s="16">
        <v>1.7249000000000001</v>
      </c>
      <c r="AL73" s="16">
        <v>20.422499999999999</v>
      </c>
      <c r="AM73" s="16">
        <v>1.3110999999999999</v>
      </c>
      <c r="AN73" s="16">
        <v>61.619700000000002</v>
      </c>
      <c r="AO73" s="16">
        <v>1.4938</v>
      </c>
      <c r="AP73" s="16">
        <v>7.0826000000000002</v>
      </c>
      <c r="AQ73" s="16">
        <f t="shared" si="24"/>
        <v>2.646643796165657</v>
      </c>
      <c r="AR73" s="16">
        <f t="shared" si="25"/>
        <v>4.1869350344198146</v>
      </c>
      <c r="AS73" s="16">
        <f t="shared" si="26"/>
        <v>6.4198800342759208</v>
      </c>
      <c r="AT73" s="16">
        <f t="shared" si="27"/>
        <v>2.4242247203410598</v>
      </c>
      <c r="AU73" s="16">
        <f t="shared" si="28"/>
        <v>1.1667000000000001</v>
      </c>
      <c r="AV73" s="21">
        <f t="shared" si="29"/>
        <v>1.1667000000000001</v>
      </c>
      <c r="AW73" s="18">
        <v>23</v>
      </c>
      <c r="AX73" s="16">
        <v>1.3611</v>
      </c>
      <c r="AY73" s="16">
        <v>1.2930999999999999</v>
      </c>
      <c r="AZ73" s="16">
        <v>3.1920517199999998E-2</v>
      </c>
      <c r="BA73" s="16">
        <v>42.368400000000001</v>
      </c>
      <c r="BB73" s="16">
        <v>1.1990000000000001</v>
      </c>
      <c r="BC73" s="16">
        <v>17.1053</v>
      </c>
      <c r="BD73" s="16">
        <v>1.2989999999999999</v>
      </c>
      <c r="BE73" s="16">
        <v>59.473700000000001</v>
      </c>
      <c r="BF73" s="16">
        <v>1.3229</v>
      </c>
      <c r="BG73" s="16">
        <v>4.7964000000000002</v>
      </c>
      <c r="BH73" s="16">
        <f t="shared" si="30"/>
        <v>2.4685265795375453</v>
      </c>
      <c r="BI73" s="16">
        <f t="shared" si="31"/>
        <v>2.8299392943797739</v>
      </c>
      <c r="BJ73" s="16">
        <f t="shared" si="32"/>
        <v>7.5941374895500218</v>
      </c>
      <c r="BK73" s="16">
        <f t="shared" si="33"/>
        <v>2.2243445422094132</v>
      </c>
      <c r="BL73" s="16">
        <f t="shared" si="37"/>
        <v>1.40004</v>
      </c>
      <c r="BM73" s="21">
        <f t="shared" si="34"/>
        <v>1.3611</v>
      </c>
    </row>
    <row r="74" spans="1:65" s="14" customFormat="1" x14ac:dyDescent="0.25">
      <c r="A74" s="7">
        <v>71</v>
      </c>
      <c r="B74" s="12" t="s">
        <v>88</v>
      </c>
      <c r="C74" s="10" t="s">
        <v>5</v>
      </c>
      <c r="D74" s="12" t="s">
        <v>7</v>
      </c>
      <c r="E74" s="12">
        <v>60</v>
      </c>
      <c r="F74" s="12">
        <v>160</v>
      </c>
      <c r="G74" s="12">
        <v>58</v>
      </c>
      <c r="H74" s="15">
        <f t="shared" si="35"/>
        <v>22.656249999999996</v>
      </c>
      <c r="I74" s="12">
        <v>260</v>
      </c>
      <c r="J74" s="38">
        <v>92</v>
      </c>
      <c r="K74" s="38">
        <v>67</v>
      </c>
      <c r="L74" s="35">
        <v>2.5</v>
      </c>
      <c r="M74" s="37">
        <v>28</v>
      </c>
      <c r="N74" s="40">
        <v>930</v>
      </c>
      <c r="O74" s="18">
        <v>28</v>
      </c>
      <c r="P74" s="16">
        <v>1.1667000000000001</v>
      </c>
      <c r="Q74" s="16">
        <v>1.0889</v>
      </c>
      <c r="R74" s="16">
        <v>1.98303999E-2</v>
      </c>
      <c r="S74" s="16">
        <v>38.571399999999997</v>
      </c>
      <c r="T74" s="16">
        <v>1.0801000000000001</v>
      </c>
      <c r="U74" s="16">
        <v>24.107099999999999</v>
      </c>
      <c r="V74" s="16">
        <v>0.76380000000000003</v>
      </c>
      <c r="W74" s="16">
        <v>62.678600000000003</v>
      </c>
      <c r="X74" s="16">
        <v>0.86599999999999999</v>
      </c>
      <c r="Y74" s="16">
        <v>3.2944</v>
      </c>
      <c r="Z74" s="16">
        <f t="shared" si="19"/>
        <v>1.8211405914225365</v>
      </c>
      <c r="AA74" s="16">
        <f t="shared" si="20"/>
        <v>2.800261333526914</v>
      </c>
      <c r="AB74" s="16">
        <f t="shared" si="21"/>
        <v>3.1683611881976681</v>
      </c>
      <c r="AC74" s="16">
        <f t="shared" si="22"/>
        <v>1.3816517918396389</v>
      </c>
      <c r="AD74" s="16">
        <f t="shared" si="36"/>
        <v>1.0888800000000001</v>
      </c>
      <c r="AE74" s="21">
        <f t="shared" si="23"/>
        <v>1.1667000000000001</v>
      </c>
      <c r="AF74" s="18">
        <v>24</v>
      </c>
      <c r="AG74" s="16">
        <v>1.3611</v>
      </c>
      <c r="AH74" s="16">
        <v>1.2481</v>
      </c>
      <c r="AI74" s="16">
        <v>2.6567310899999998E-2</v>
      </c>
      <c r="AJ74" s="16">
        <v>39.585599999999999</v>
      </c>
      <c r="AK74" s="16">
        <v>1.0049999999999999</v>
      </c>
      <c r="AL74" s="16">
        <v>20.174499999999998</v>
      </c>
      <c r="AM74" s="16">
        <v>0.80620000000000003</v>
      </c>
      <c r="AN74" s="16">
        <v>59.760100000000001</v>
      </c>
      <c r="AO74" s="16">
        <v>1.1661999999999999</v>
      </c>
      <c r="AP74" s="16">
        <v>1.6394</v>
      </c>
      <c r="AQ74" s="16">
        <f t="shared" si="24"/>
        <v>2.1286203749699544</v>
      </c>
      <c r="AR74" s="16">
        <f t="shared" si="25"/>
        <v>2.5388019886019153</v>
      </c>
      <c r="AS74" s="16">
        <f t="shared" si="26"/>
        <v>3.9961337331780222</v>
      </c>
      <c r="AT74" s="16">
        <f t="shared" si="27"/>
        <v>1.9514692913833811</v>
      </c>
      <c r="AU74" s="16">
        <f t="shared" si="28"/>
        <v>1.3611</v>
      </c>
      <c r="AV74" s="21">
        <f t="shared" si="29"/>
        <v>1.3611</v>
      </c>
      <c r="AW74" s="18">
        <v>17</v>
      </c>
      <c r="AX74" s="16">
        <v>2.1389</v>
      </c>
      <c r="AY74" s="16">
        <v>1.7503</v>
      </c>
      <c r="AZ74" s="16">
        <v>2.59534126E-2</v>
      </c>
      <c r="BA74" s="16">
        <v>45.010199999999998</v>
      </c>
      <c r="BB74" s="16">
        <v>0.89749999999999996</v>
      </c>
      <c r="BC74" s="16">
        <v>9.5723000000000003</v>
      </c>
      <c r="BD74" s="16">
        <v>1.3436999999999999</v>
      </c>
      <c r="BE74" s="16">
        <v>54.582500000000003</v>
      </c>
      <c r="BF74" s="16">
        <v>1.2472000000000001</v>
      </c>
      <c r="BG74" s="16">
        <v>0.90090000000000003</v>
      </c>
      <c r="BH74" s="16">
        <f t="shared" si="30"/>
        <v>1.4827979546363481</v>
      </c>
      <c r="BI74" s="16">
        <f t="shared" si="31"/>
        <v>1.9939924728172724</v>
      </c>
      <c r="BJ74" s="16">
        <f t="shared" si="32"/>
        <v>14.037378686418101</v>
      </c>
      <c r="BK74" s="16">
        <f t="shared" si="33"/>
        <v>2.2849814500984751</v>
      </c>
      <c r="BL74" s="16">
        <f t="shared" si="37"/>
        <v>1.6333199999999999</v>
      </c>
      <c r="BM74" s="21">
        <f t="shared" si="34"/>
        <v>2.1389</v>
      </c>
    </row>
    <row r="75" spans="1:65" s="14" customFormat="1" x14ac:dyDescent="0.25">
      <c r="A75" s="7">
        <v>72</v>
      </c>
      <c r="B75" s="12" t="s">
        <v>89</v>
      </c>
      <c r="C75" s="10" t="s">
        <v>5</v>
      </c>
      <c r="D75" s="12" t="s">
        <v>8</v>
      </c>
      <c r="E75" s="12">
        <v>74</v>
      </c>
      <c r="F75" s="12">
        <v>160</v>
      </c>
      <c r="G75" s="12">
        <v>65</v>
      </c>
      <c r="H75" s="15">
        <f t="shared" si="35"/>
        <v>25.390624999999996</v>
      </c>
      <c r="I75" s="12">
        <v>235</v>
      </c>
      <c r="J75" s="38">
        <v>116</v>
      </c>
      <c r="K75" s="38">
        <v>78</v>
      </c>
      <c r="L75" s="35">
        <v>2</v>
      </c>
      <c r="M75" s="37">
        <v>21</v>
      </c>
      <c r="N75" s="40">
        <v>420</v>
      </c>
      <c r="O75" s="18">
        <v>38</v>
      </c>
      <c r="P75" s="16">
        <v>0.52780000000000005</v>
      </c>
      <c r="Q75" s="16">
        <v>0.77939999999999998</v>
      </c>
      <c r="R75" s="16">
        <v>3.6499481200000003E-2</v>
      </c>
      <c r="S75" s="16">
        <v>37.155799999999999</v>
      </c>
      <c r="T75" s="16">
        <v>5.8863000000000003</v>
      </c>
      <c r="U75" s="16">
        <v>31.376999999999999</v>
      </c>
      <c r="V75" s="16">
        <v>6.0735999999999999</v>
      </c>
      <c r="W75" s="16">
        <v>68.532700000000006</v>
      </c>
      <c r="X75" s="16">
        <v>7.1199000000000003</v>
      </c>
      <c r="Y75" s="16">
        <v>16.617100000000001</v>
      </c>
      <c r="Z75" s="16">
        <f t="shared" si="19"/>
        <v>4.6830229920451636</v>
      </c>
      <c r="AA75" s="16">
        <f t="shared" si="20"/>
        <v>15.842210368233225</v>
      </c>
      <c r="AB75" s="16">
        <f t="shared" si="21"/>
        <v>19.356853746374732</v>
      </c>
      <c r="AC75" s="16">
        <f t="shared" si="22"/>
        <v>10.389055151774262</v>
      </c>
      <c r="AD75" s="16">
        <f t="shared" si="36"/>
        <v>0.71112000000000009</v>
      </c>
      <c r="AE75" s="21">
        <f t="shared" si="23"/>
        <v>0.52780000000000005</v>
      </c>
      <c r="AF75" s="18">
        <v>35</v>
      </c>
      <c r="AG75" s="16">
        <v>0.88890000000000002</v>
      </c>
      <c r="AH75" s="16">
        <v>0.84799999999999998</v>
      </c>
      <c r="AI75" s="16">
        <v>1.4979742799999999E-2</v>
      </c>
      <c r="AJ75" s="16">
        <v>39.832299999999996</v>
      </c>
      <c r="AK75" s="16">
        <v>1.0954999999999999</v>
      </c>
      <c r="AL75" s="16">
        <v>21.802900000000001</v>
      </c>
      <c r="AM75" s="16">
        <v>1.6613</v>
      </c>
      <c r="AN75" s="16">
        <v>61.635199999999998</v>
      </c>
      <c r="AO75" s="16">
        <v>1.1661999999999999</v>
      </c>
      <c r="AP75" s="16">
        <v>3.7538</v>
      </c>
      <c r="AQ75" s="16">
        <f t="shared" si="24"/>
        <v>1.7664791037735847</v>
      </c>
      <c r="AR75" s="16">
        <f t="shared" si="25"/>
        <v>2.7502805512109521</v>
      </c>
      <c r="AS75" s="16">
        <f t="shared" si="26"/>
        <v>7.6196285815189722</v>
      </c>
      <c r="AT75" s="16">
        <f t="shared" si="27"/>
        <v>1.8921006178287731</v>
      </c>
      <c r="AU75" s="16">
        <f t="shared" si="28"/>
        <v>0.88890000000000002</v>
      </c>
      <c r="AV75" s="21">
        <f t="shared" si="29"/>
        <v>0.88890000000000002</v>
      </c>
      <c r="AW75" s="18">
        <v>28</v>
      </c>
      <c r="AX75" s="16">
        <v>1.1667000000000001</v>
      </c>
      <c r="AY75" s="16">
        <v>1.0834999999999999</v>
      </c>
      <c r="AZ75" s="16">
        <v>2.29198215E-2</v>
      </c>
      <c r="BA75" s="16">
        <v>40.7806</v>
      </c>
      <c r="BB75" s="16">
        <v>1.2685999999999999</v>
      </c>
      <c r="BC75" s="16">
        <v>20.592199999999998</v>
      </c>
      <c r="BD75" s="16">
        <v>2.4716999999999998</v>
      </c>
      <c r="BE75" s="16">
        <v>61.372799999999998</v>
      </c>
      <c r="BF75" s="16">
        <v>1.6583000000000001</v>
      </c>
      <c r="BG75" s="16">
        <v>4.8201999999999998</v>
      </c>
      <c r="BH75" s="16">
        <f t="shared" si="30"/>
        <v>2.1153503922473464</v>
      </c>
      <c r="BI75" s="16">
        <f t="shared" si="31"/>
        <v>3.1107928770052427</v>
      </c>
      <c r="BJ75" s="16">
        <f t="shared" si="32"/>
        <v>12.003088548091025</v>
      </c>
      <c r="BK75" s="16">
        <f t="shared" si="33"/>
        <v>2.7020113144585229</v>
      </c>
      <c r="BL75" s="16">
        <f t="shared" si="37"/>
        <v>1.0666800000000001</v>
      </c>
      <c r="BM75" s="21">
        <f t="shared" si="34"/>
        <v>1.1667000000000001</v>
      </c>
    </row>
    <row r="76" spans="1:65" s="14" customFormat="1" x14ac:dyDescent="0.25">
      <c r="A76" s="7">
        <v>73</v>
      </c>
      <c r="B76" s="12" t="s">
        <v>90</v>
      </c>
      <c r="C76" s="10" t="s">
        <v>5</v>
      </c>
      <c r="D76" s="12" t="s">
        <v>8</v>
      </c>
      <c r="E76" s="12">
        <v>71</v>
      </c>
      <c r="F76" s="12">
        <v>147</v>
      </c>
      <c r="G76" s="12">
        <v>46</v>
      </c>
      <c r="H76" s="15">
        <f t="shared" si="35"/>
        <v>21.287426535239948</v>
      </c>
      <c r="I76" s="12">
        <v>235</v>
      </c>
      <c r="J76" s="38">
        <v>36</v>
      </c>
      <c r="K76" s="38">
        <v>24</v>
      </c>
      <c r="L76" s="35">
        <v>2</v>
      </c>
      <c r="M76" s="37">
        <v>26</v>
      </c>
      <c r="N76" s="40">
        <v>200</v>
      </c>
      <c r="O76" s="18">
        <v>31</v>
      </c>
      <c r="P76" s="16">
        <v>0.88890000000000002</v>
      </c>
      <c r="Q76" s="16">
        <v>0.97850000000000004</v>
      </c>
      <c r="R76" s="16">
        <v>1.17361467E-2</v>
      </c>
      <c r="S76" s="16">
        <v>38.304299999999998</v>
      </c>
      <c r="T76" s="16">
        <v>1.0671999999999999</v>
      </c>
      <c r="U76" s="16">
        <v>22.483000000000001</v>
      </c>
      <c r="V76" s="16">
        <v>1.7854000000000001</v>
      </c>
      <c r="W76" s="16">
        <v>60.787300000000002</v>
      </c>
      <c r="X76" s="16">
        <v>1.3818999999999999</v>
      </c>
      <c r="Y76" s="16">
        <v>2.3439000000000001</v>
      </c>
      <c r="Z76" s="16">
        <f t="shared" si="19"/>
        <v>1.19940180889116</v>
      </c>
      <c r="AA76" s="16">
        <f t="shared" si="20"/>
        <v>2.7861101756199695</v>
      </c>
      <c r="AB76" s="16">
        <f t="shared" si="21"/>
        <v>7.9411110616910561</v>
      </c>
      <c r="AC76" s="16">
        <f t="shared" si="22"/>
        <v>2.2733367002646934</v>
      </c>
      <c r="AD76" s="16">
        <f t="shared" si="36"/>
        <v>1</v>
      </c>
      <c r="AE76" s="21">
        <f t="shared" si="23"/>
        <v>0.88890000000000002</v>
      </c>
      <c r="AF76" s="18">
        <v>26</v>
      </c>
      <c r="AG76" s="16">
        <v>1.25</v>
      </c>
      <c r="AH76" s="16">
        <v>1.1725000000000001</v>
      </c>
      <c r="AI76" s="16">
        <v>4.3228750000000003E-2</v>
      </c>
      <c r="AJ76" s="16">
        <v>40.618299999999998</v>
      </c>
      <c r="AK76" s="16">
        <v>1.3</v>
      </c>
      <c r="AL76" s="16">
        <v>17.484000000000002</v>
      </c>
      <c r="AM76" s="16">
        <v>0.91649999999999998</v>
      </c>
      <c r="AN76" s="16">
        <v>58.1023</v>
      </c>
      <c r="AO76" s="16">
        <v>1.7464</v>
      </c>
      <c r="AP76" s="16">
        <v>3.101</v>
      </c>
      <c r="AQ76" s="16">
        <f t="shared" si="24"/>
        <v>3.6868869936034119</v>
      </c>
      <c r="AR76" s="16">
        <f t="shared" si="25"/>
        <v>3.2005278408992992</v>
      </c>
      <c r="AS76" s="16">
        <f t="shared" si="26"/>
        <v>5.2419354838709671</v>
      </c>
      <c r="AT76" s="16">
        <f t="shared" si="27"/>
        <v>3.005732991637164</v>
      </c>
      <c r="AU76" s="16">
        <f t="shared" si="28"/>
        <v>1.25</v>
      </c>
      <c r="AV76" s="21">
        <f t="shared" si="29"/>
        <v>1.25</v>
      </c>
      <c r="AW76" s="18">
        <v>25</v>
      </c>
      <c r="AX76" s="16">
        <v>1.3611</v>
      </c>
      <c r="AY76" s="16">
        <v>1.1791</v>
      </c>
      <c r="AZ76" s="16">
        <v>1.3504834199999999E-2</v>
      </c>
      <c r="BA76" s="16">
        <v>41.991300000000003</v>
      </c>
      <c r="BB76" s="16">
        <v>0.48409999999999997</v>
      </c>
      <c r="BC76" s="16">
        <v>14.8629</v>
      </c>
      <c r="BD76" s="16">
        <v>0.92700000000000005</v>
      </c>
      <c r="BE76" s="16">
        <v>56.854300000000002</v>
      </c>
      <c r="BF76" s="16">
        <v>0.82920000000000005</v>
      </c>
      <c r="BG76" s="16">
        <v>2.7120000000000002</v>
      </c>
      <c r="BH76" s="16">
        <f t="shared" si="30"/>
        <v>1.1453510474090407</v>
      </c>
      <c r="BI76" s="16">
        <f t="shared" si="31"/>
        <v>1.1528578538887815</v>
      </c>
      <c r="BJ76" s="16">
        <f t="shared" si="32"/>
        <v>6.2370062370062378</v>
      </c>
      <c r="BK76" s="16">
        <f t="shared" si="33"/>
        <v>1.4584648830431473</v>
      </c>
      <c r="BL76" s="16">
        <f t="shared" si="37"/>
        <v>1.5</v>
      </c>
      <c r="BM76" s="21">
        <f t="shared" si="34"/>
        <v>1.3611</v>
      </c>
    </row>
    <row r="77" spans="1:65" s="14" customFormat="1" ht="13.8" x14ac:dyDescent="0.25">
      <c r="A77" s="7">
        <v>74</v>
      </c>
      <c r="B77" s="12" t="s">
        <v>91</v>
      </c>
      <c r="C77" s="10" t="s">
        <v>5</v>
      </c>
      <c r="D77" s="12" t="s">
        <v>8</v>
      </c>
      <c r="E77" s="12">
        <v>64</v>
      </c>
      <c r="F77" s="12">
        <v>157.9</v>
      </c>
      <c r="G77" s="12">
        <v>59.1</v>
      </c>
      <c r="H77" s="15">
        <f t="shared" si="35"/>
        <v>23.704086367904267</v>
      </c>
      <c r="I77" s="12">
        <v>240</v>
      </c>
      <c r="J77" s="38">
        <v>59</v>
      </c>
      <c r="K77" s="38">
        <v>56.5</v>
      </c>
      <c r="L77" s="35">
        <v>2</v>
      </c>
      <c r="M77" s="37">
        <v>25</v>
      </c>
      <c r="N77" s="36">
        <v>600</v>
      </c>
      <c r="O77" s="18">
        <v>40</v>
      </c>
      <c r="P77" s="16">
        <v>0.58330000000000004</v>
      </c>
      <c r="Q77" s="16">
        <v>0.75660000000000005</v>
      </c>
      <c r="R77" s="16">
        <v>1.9529467299999999E-2</v>
      </c>
      <c r="S77" s="16">
        <v>38.319200000000002</v>
      </c>
      <c r="T77" s="16">
        <v>1.5524</v>
      </c>
      <c r="U77" s="16">
        <v>20.585999999999999</v>
      </c>
      <c r="V77" s="16">
        <v>1.1874</v>
      </c>
      <c r="W77" s="16">
        <v>58.905200000000001</v>
      </c>
      <c r="X77" s="16">
        <v>2.3323999999999998</v>
      </c>
      <c r="Y77" s="16">
        <v>6.9931000000000001</v>
      </c>
      <c r="Z77" s="16">
        <f t="shared" si="19"/>
        <v>2.5812142876024313</v>
      </c>
      <c r="AA77" s="16">
        <f t="shared" si="20"/>
        <v>4.0512328023549555</v>
      </c>
      <c r="AB77" s="16">
        <f t="shared" si="21"/>
        <v>5.7679976683182748</v>
      </c>
      <c r="AC77" s="16">
        <f t="shared" si="22"/>
        <v>3.959582515635292</v>
      </c>
      <c r="AD77" s="16">
        <f t="shared" si="36"/>
        <v>1</v>
      </c>
      <c r="AE77" s="21">
        <f t="shared" si="23"/>
        <v>0.58330000000000004</v>
      </c>
      <c r="AF77" s="18">
        <v>23</v>
      </c>
      <c r="AG77" s="16">
        <v>1.25</v>
      </c>
      <c r="AH77" s="16">
        <v>1.325</v>
      </c>
      <c r="AI77" s="16">
        <v>2.6516250000000002E-2</v>
      </c>
      <c r="AJ77" s="16">
        <v>40.094299999999997</v>
      </c>
      <c r="AK77" s="16">
        <v>1</v>
      </c>
      <c r="AL77" s="16">
        <v>17.570799999999998</v>
      </c>
      <c r="AM77" s="16">
        <v>1.2183999999999999</v>
      </c>
      <c r="AN77" s="16">
        <v>57.665100000000002</v>
      </c>
      <c r="AO77" s="16">
        <v>1.6153999999999999</v>
      </c>
      <c r="AP77" s="16">
        <v>5.4377000000000004</v>
      </c>
      <c r="AQ77" s="16">
        <f t="shared" si="24"/>
        <v>2.0012264150943397</v>
      </c>
      <c r="AR77" s="16">
        <f t="shared" si="25"/>
        <v>2.4941201118363461</v>
      </c>
      <c r="AS77" s="16">
        <f t="shared" si="26"/>
        <v>6.9342317936576592</v>
      </c>
      <c r="AT77" s="16">
        <f t="shared" si="27"/>
        <v>2.8013477822807902</v>
      </c>
      <c r="AU77" s="16">
        <f t="shared" si="28"/>
        <v>1.25</v>
      </c>
      <c r="AV77" s="21">
        <f t="shared" si="29"/>
        <v>1.25</v>
      </c>
      <c r="AW77" s="18">
        <v>22</v>
      </c>
      <c r="AX77" s="16">
        <v>1.6667000000000001</v>
      </c>
      <c r="AY77" s="16">
        <v>1.3758999999999999</v>
      </c>
      <c r="AZ77" s="16">
        <v>1.59303186E-2</v>
      </c>
      <c r="BA77" s="16">
        <v>42.395699999999998</v>
      </c>
      <c r="BB77" s="16">
        <v>0.66669999999999996</v>
      </c>
      <c r="BC77" s="16">
        <v>13.459</v>
      </c>
      <c r="BD77" s="16">
        <v>0.99380000000000002</v>
      </c>
      <c r="BE77" s="16">
        <v>55.854599999999998</v>
      </c>
      <c r="BF77" s="16">
        <v>0.73699999999999999</v>
      </c>
      <c r="BG77" s="16">
        <v>4.0441000000000003</v>
      </c>
      <c r="BH77" s="16">
        <f t="shared" si="30"/>
        <v>1.1578107856675632</v>
      </c>
      <c r="BI77" s="16">
        <f t="shared" si="31"/>
        <v>1.5725651422196119</v>
      </c>
      <c r="BJ77" s="16">
        <f t="shared" si="32"/>
        <v>7.3839066795452863</v>
      </c>
      <c r="BK77" s="16">
        <f t="shared" si="33"/>
        <v>1.3194974093449778</v>
      </c>
      <c r="BL77" s="16">
        <f t="shared" si="37"/>
        <v>1.5</v>
      </c>
      <c r="BM77" s="21">
        <f t="shared" si="34"/>
        <v>1.6667000000000001</v>
      </c>
    </row>
    <row r="78" spans="1:65" s="14" customFormat="1" ht="13.8" x14ac:dyDescent="0.25">
      <c r="A78" s="7">
        <v>75</v>
      </c>
      <c r="B78" s="12" t="s">
        <v>17</v>
      </c>
      <c r="C78" s="12" t="s">
        <v>6</v>
      </c>
      <c r="D78" s="12" t="s">
        <v>7</v>
      </c>
      <c r="E78" s="12">
        <v>73</v>
      </c>
      <c r="F78" s="12">
        <v>169.7</v>
      </c>
      <c r="G78" s="12">
        <v>68.8</v>
      </c>
      <c r="H78" s="15">
        <f t="shared" si="35"/>
        <v>23.890473291805119</v>
      </c>
      <c r="I78" s="12">
        <v>265</v>
      </c>
      <c r="J78" s="10"/>
      <c r="L78" s="35"/>
      <c r="M78" s="12">
        <v>30</v>
      </c>
      <c r="N78" s="9"/>
      <c r="O78" s="18">
        <v>24</v>
      </c>
      <c r="P78" s="16">
        <v>1.1111</v>
      </c>
      <c r="Q78" s="16">
        <v>1.2606999999999999</v>
      </c>
      <c r="R78" s="16">
        <v>2.1178677100000001E-2</v>
      </c>
      <c r="S78" s="16">
        <v>39.932200000000002</v>
      </c>
      <c r="T78" s="16">
        <v>1.0659000000000001</v>
      </c>
      <c r="U78" s="16">
        <v>20.949200000000001</v>
      </c>
      <c r="V78" s="16">
        <v>0.97299999999999998</v>
      </c>
      <c r="W78" s="16">
        <v>60.881399999999999</v>
      </c>
      <c r="X78" s="16">
        <v>1.2686999999999999</v>
      </c>
      <c r="Y78" s="16">
        <v>2.0583999999999998</v>
      </c>
      <c r="Z78" s="16">
        <f t="shared" si="19"/>
        <v>1.6799141032759579</v>
      </c>
      <c r="AA78" s="16">
        <f t="shared" si="20"/>
        <v>2.6692744201421408</v>
      </c>
      <c r="AB78" s="16">
        <f t="shared" si="21"/>
        <v>4.6445687663490727</v>
      </c>
      <c r="AC78" s="16">
        <f t="shared" si="22"/>
        <v>2.0838876898363048</v>
      </c>
      <c r="AD78" s="16">
        <f t="shared" si="36"/>
        <v>1.1333600000000001</v>
      </c>
      <c r="AE78" s="21">
        <f t="shared" si="23"/>
        <v>1.1111</v>
      </c>
      <c r="AF78" s="18">
        <v>21</v>
      </c>
      <c r="AG78" s="16">
        <v>1.4167000000000001</v>
      </c>
      <c r="AH78" s="16">
        <v>1.4108000000000001</v>
      </c>
      <c r="AI78" s="16">
        <v>1.8704690100000001E-2</v>
      </c>
      <c r="AJ78" s="16">
        <v>40.753100000000003</v>
      </c>
      <c r="AK78" s="16">
        <v>0.6401</v>
      </c>
      <c r="AL78" s="16">
        <v>18.577400000000001</v>
      </c>
      <c r="AM78" s="16">
        <v>0.86599999999999999</v>
      </c>
      <c r="AN78" s="16">
        <v>59.330500000000001</v>
      </c>
      <c r="AO78" s="16">
        <v>0.95379999999999998</v>
      </c>
      <c r="AP78" s="16">
        <v>0.2056</v>
      </c>
      <c r="AQ78" s="16">
        <f t="shared" si="24"/>
        <v>1.3258215267933087</v>
      </c>
      <c r="AR78" s="16">
        <f t="shared" si="25"/>
        <v>1.5706780588470568</v>
      </c>
      <c r="AS78" s="16">
        <f t="shared" si="26"/>
        <v>4.6615780464435277</v>
      </c>
      <c r="AT78" s="16">
        <f t="shared" si="27"/>
        <v>1.6076048575353317</v>
      </c>
      <c r="AU78" s="16">
        <f t="shared" si="28"/>
        <v>1.4167000000000001</v>
      </c>
      <c r="AV78" s="21">
        <f t="shared" si="29"/>
        <v>1.4167000000000001</v>
      </c>
      <c r="AW78" s="18">
        <v>20</v>
      </c>
      <c r="AX78" s="16">
        <v>1.6667000000000001</v>
      </c>
      <c r="AY78" s="16">
        <v>1.4773000000000001</v>
      </c>
      <c r="AZ78" s="16">
        <v>1.9165383300000002E-2</v>
      </c>
      <c r="BA78" s="16">
        <v>42.153799999999997</v>
      </c>
      <c r="BB78" s="16">
        <v>0.88139999999999996</v>
      </c>
      <c r="BC78" s="16">
        <v>15.384600000000001</v>
      </c>
      <c r="BD78" s="16">
        <v>0.77139999999999997</v>
      </c>
      <c r="BE78" s="16">
        <v>57.538499999999999</v>
      </c>
      <c r="BF78" s="16">
        <v>0.73850000000000005</v>
      </c>
      <c r="BG78" s="16">
        <v>0.72729999999999995</v>
      </c>
      <c r="BH78" s="16">
        <f t="shared" si="30"/>
        <v>1.2973250727678873</v>
      </c>
      <c r="BI78" s="16">
        <f t="shared" si="31"/>
        <v>2.0909146980817863</v>
      </c>
      <c r="BJ78" s="16">
        <f t="shared" si="32"/>
        <v>5.0141050141050139</v>
      </c>
      <c r="BK78" s="16">
        <f t="shared" si="33"/>
        <v>1.2834884468660115</v>
      </c>
      <c r="BL78" s="16">
        <f t="shared" si="37"/>
        <v>1.70004</v>
      </c>
      <c r="BM78" s="21">
        <f t="shared" si="34"/>
        <v>1.6667000000000001</v>
      </c>
    </row>
    <row r="79" spans="1:65" s="14" customFormat="1" ht="13.8" x14ac:dyDescent="0.25">
      <c r="A79" s="7">
        <v>76</v>
      </c>
      <c r="B79" s="12" t="s">
        <v>92</v>
      </c>
      <c r="C79" s="12" t="s">
        <v>6</v>
      </c>
      <c r="D79" s="12" t="s">
        <v>7</v>
      </c>
      <c r="E79" s="12">
        <v>71</v>
      </c>
      <c r="F79" s="12">
        <v>150.5</v>
      </c>
      <c r="G79" s="12">
        <v>56.4</v>
      </c>
      <c r="H79" s="15">
        <f t="shared" si="35"/>
        <v>24.900387412942464</v>
      </c>
      <c r="I79" s="12">
        <v>255</v>
      </c>
      <c r="J79" s="10"/>
      <c r="L79" s="35"/>
      <c r="M79" s="12">
        <v>28</v>
      </c>
      <c r="N79" s="35"/>
      <c r="O79" s="18">
        <v>22</v>
      </c>
      <c r="P79" s="16">
        <v>1.1667000000000001</v>
      </c>
      <c r="Q79" s="16">
        <v>1.3698999999999999</v>
      </c>
      <c r="R79" s="16">
        <v>2.9537343899999999E-2</v>
      </c>
      <c r="S79" s="16">
        <v>38.112099999999998</v>
      </c>
      <c r="T79" s="16">
        <v>0.82920000000000005</v>
      </c>
      <c r="U79" s="16">
        <v>23.4209</v>
      </c>
      <c r="V79" s="16">
        <v>2.1408999999999998</v>
      </c>
      <c r="W79" s="16">
        <v>61.533000000000001</v>
      </c>
      <c r="X79" s="16">
        <v>1.8764000000000001</v>
      </c>
      <c r="Y79" s="16">
        <v>0.92679999999999996</v>
      </c>
      <c r="Z79" s="16">
        <f t="shared" si="19"/>
        <v>2.1561678881670194</v>
      </c>
      <c r="AA79" s="16">
        <f t="shared" si="20"/>
        <v>2.1756869865475799</v>
      </c>
      <c r="AB79" s="16">
        <f t="shared" si="21"/>
        <v>9.140980918752053</v>
      </c>
      <c r="AC79" s="16">
        <f t="shared" si="22"/>
        <v>3.0494206360814524</v>
      </c>
      <c r="AD79" s="16">
        <f t="shared" si="36"/>
        <v>1.2222400000000002</v>
      </c>
      <c r="AE79" s="21">
        <f t="shared" si="23"/>
        <v>1.1667000000000001</v>
      </c>
      <c r="AF79" s="18">
        <v>19</v>
      </c>
      <c r="AG79" s="16">
        <v>1.5278</v>
      </c>
      <c r="AH79" s="16">
        <v>1.5388999999999999</v>
      </c>
      <c r="AI79" s="16">
        <v>3.3275484000000001E-2</v>
      </c>
      <c r="AJ79" s="16">
        <v>41.786999999999999</v>
      </c>
      <c r="AK79" s="16">
        <v>0.9</v>
      </c>
      <c r="AL79" s="16">
        <v>16.516200000000001</v>
      </c>
      <c r="AM79" s="16">
        <v>1.9666999999999999</v>
      </c>
      <c r="AN79" s="16">
        <v>58.303199999999997</v>
      </c>
      <c r="AO79" s="16">
        <v>2.0489999999999999</v>
      </c>
      <c r="AP79" s="16">
        <v>0.2162</v>
      </c>
      <c r="AQ79" s="16">
        <f t="shared" si="24"/>
        <v>2.1622902072909223</v>
      </c>
      <c r="AR79" s="16">
        <f t="shared" si="25"/>
        <v>2.1537798836958864</v>
      </c>
      <c r="AS79" s="16">
        <f t="shared" si="26"/>
        <v>11.907702740339786</v>
      </c>
      <c r="AT79" s="16">
        <f t="shared" si="27"/>
        <v>3.5143868604124648</v>
      </c>
      <c r="AU79" s="16">
        <f t="shared" si="28"/>
        <v>1.5278</v>
      </c>
      <c r="AV79" s="21">
        <f t="shared" si="29"/>
        <v>1.5278</v>
      </c>
      <c r="AW79" s="18">
        <v>19</v>
      </c>
      <c r="AX79" s="16">
        <v>1.6667000000000001</v>
      </c>
      <c r="AY79" s="16">
        <v>1.5667</v>
      </c>
      <c r="AZ79" s="16">
        <v>2.4720494400000001E-2</v>
      </c>
      <c r="BA79" s="16">
        <v>42.234000000000002</v>
      </c>
      <c r="BB79" s="16">
        <v>0.9</v>
      </c>
      <c r="BC79" s="16">
        <v>15.106400000000001</v>
      </c>
      <c r="BD79" s="16">
        <v>0.87180000000000002</v>
      </c>
      <c r="BE79" s="16">
        <v>57.340400000000002</v>
      </c>
      <c r="BF79" s="16">
        <v>0.94340000000000002</v>
      </c>
      <c r="BG79" s="16">
        <v>0.68259999999999998</v>
      </c>
      <c r="BH79" s="16">
        <f t="shared" si="30"/>
        <v>1.5778703261632732</v>
      </c>
      <c r="BI79" s="16">
        <f t="shared" si="31"/>
        <v>2.1309845148458586</v>
      </c>
      <c r="BJ79" s="16">
        <f t="shared" si="32"/>
        <v>5.7710639199279772</v>
      </c>
      <c r="BK79" s="16">
        <f t="shared" si="33"/>
        <v>1.6452623281316487</v>
      </c>
      <c r="BL79" s="16">
        <f t="shared" si="37"/>
        <v>1.8333599999999999</v>
      </c>
      <c r="BM79" s="21">
        <f t="shared" si="34"/>
        <v>1.6667000000000001</v>
      </c>
    </row>
    <row r="80" spans="1:65" s="14" customFormat="1" ht="13.8" x14ac:dyDescent="0.25">
      <c r="A80" s="7">
        <v>77</v>
      </c>
      <c r="B80" s="12" t="s">
        <v>93</v>
      </c>
      <c r="C80" s="12" t="s">
        <v>6</v>
      </c>
      <c r="D80" s="12" t="s">
        <v>7</v>
      </c>
      <c r="E80" s="12">
        <v>75</v>
      </c>
      <c r="F80" s="12">
        <v>164.3</v>
      </c>
      <c r="G80" s="12">
        <v>66.5</v>
      </c>
      <c r="H80" s="15">
        <f t="shared" si="35"/>
        <v>24.634656924431617</v>
      </c>
      <c r="I80" s="12">
        <v>270</v>
      </c>
      <c r="M80" s="12">
        <v>21</v>
      </c>
      <c r="O80" s="18">
        <v>25</v>
      </c>
      <c r="P80" s="16">
        <v>1.1111</v>
      </c>
      <c r="Q80" s="16">
        <v>1.2151000000000001</v>
      </c>
      <c r="R80" s="16">
        <v>2.4345312099999999E-2</v>
      </c>
      <c r="S80" s="16">
        <v>39.9086</v>
      </c>
      <c r="T80" s="16">
        <v>1.2877000000000001</v>
      </c>
      <c r="U80" s="16">
        <v>19.3338</v>
      </c>
      <c r="V80" s="16">
        <v>2.0304000000000002</v>
      </c>
      <c r="W80" s="16">
        <v>59.2423</v>
      </c>
      <c r="X80" s="16">
        <v>1.3721000000000001</v>
      </c>
      <c r="Y80" s="16">
        <v>2.1053000000000002</v>
      </c>
      <c r="Z80" s="16">
        <f t="shared" si="19"/>
        <v>2.003564488519463</v>
      </c>
      <c r="AA80" s="16">
        <f t="shared" si="20"/>
        <v>3.2266228331738018</v>
      </c>
      <c r="AB80" s="16">
        <f t="shared" si="21"/>
        <v>10.501815473419608</v>
      </c>
      <c r="AC80" s="16">
        <f t="shared" si="22"/>
        <v>2.3160815835982063</v>
      </c>
      <c r="AD80" s="16">
        <f t="shared" si="36"/>
        <v>1</v>
      </c>
      <c r="AE80" s="21">
        <f t="shared" si="23"/>
        <v>1.1111</v>
      </c>
      <c r="AF80" s="18">
        <v>22</v>
      </c>
      <c r="AG80" s="16">
        <v>1.25</v>
      </c>
      <c r="AH80" s="16">
        <v>1.3576999999999999</v>
      </c>
      <c r="AI80" s="16">
        <v>2.42875E-2</v>
      </c>
      <c r="AJ80" s="16">
        <v>40.226599999999998</v>
      </c>
      <c r="AK80" s="16">
        <v>0.91020000000000001</v>
      </c>
      <c r="AL80" s="16">
        <v>19.334299999999999</v>
      </c>
      <c r="AM80" s="16">
        <v>1.9612000000000001</v>
      </c>
      <c r="AN80" s="16">
        <v>59.560899999999997</v>
      </c>
      <c r="AO80" s="16">
        <v>1.6354</v>
      </c>
      <c r="AP80" s="16">
        <v>0.52680000000000005</v>
      </c>
      <c r="AQ80" s="16">
        <f t="shared" si="24"/>
        <v>1.7888708845842234</v>
      </c>
      <c r="AR80" s="16">
        <f t="shared" si="25"/>
        <v>2.2626819069968627</v>
      </c>
      <c r="AS80" s="16">
        <f t="shared" si="26"/>
        <v>10.143630749497008</v>
      </c>
      <c r="AT80" s="16">
        <f t="shared" si="27"/>
        <v>2.7457610613674408</v>
      </c>
      <c r="AU80" s="16">
        <f t="shared" si="28"/>
        <v>1.25</v>
      </c>
      <c r="AV80" s="21">
        <f t="shared" si="29"/>
        <v>1.25</v>
      </c>
      <c r="AW80" s="18">
        <v>18</v>
      </c>
      <c r="AX80" s="16">
        <v>1.6667000000000001</v>
      </c>
      <c r="AY80" s="16">
        <v>1.6316999999999999</v>
      </c>
      <c r="AZ80" s="16">
        <v>3.2015640300000002E-2</v>
      </c>
      <c r="BA80" s="16">
        <v>42.7988</v>
      </c>
      <c r="BB80" s="16">
        <v>0.83069999999999999</v>
      </c>
      <c r="BC80" s="16">
        <v>14.3003</v>
      </c>
      <c r="BD80" s="16">
        <v>0.89439999999999997</v>
      </c>
      <c r="BE80" s="16">
        <v>57.0991</v>
      </c>
      <c r="BF80" s="16">
        <v>1.1357999999999999</v>
      </c>
      <c r="BG80" s="16">
        <v>0.2384</v>
      </c>
      <c r="BH80" s="16">
        <f t="shared" si="30"/>
        <v>1.9621033462033464</v>
      </c>
      <c r="BI80" s="16">
        <f t="shared" si="31"/>
        <v>1.9409422694094225</v>
      </c>
      <c r="BJ80" s="16">
        <f t="shared" si="32"/>
        <v>6.2544142430578376</v>
      </c>
      <c r="BK80" s="16">
        <f t="shared" si="33"/>
        <v>1.9891732093850862</v>
      </c>
      <c r="BL80" s="16">
        <f t="shared" si="37"/>
        <v>1.5</v>
      </c>
      <c r="BM80" s="21">
        <f t="shared" si="34"/>
        <v>1.6667000000000001</v>
      </c>
    </row>
    <row r="81" spans="1:65" s="14" customFormat="1" ht="13.8" x14ac:dyDescent="0.25">
      <c r="A81" s="7">
        <v>78</v>
      </c>
      <c r="B81" s="12" t="s">
        <v>94</v>
      </c>
      <c r="C81" s="12" t="s">
        <v>6</v>
      </c>
      <c r="D81" s="12" t="s">
        <v>7</v>
      </c>
      <c r="E81" s="12">
        <v>79</v>
      </c>
      <c r="F81" s="12">
        <v>173.5</v>
      </c>
      <c r="G81" s="12">
        <v>85.6</v>
      </c>
      <c r="H81" s="15">
        <f t="shared" si="35"/>
        <v>28.436412560522882</v>
      </c>
      <c r="I81" s="12">
        <v>250</v>
      </c>
      <c r="M81" s="12">
        <v>27</v>
      </c>
      <c r="O81" s="18">
        <v>27</v>
      </c>
      <c r="P81" s="16">
        <v>0.91669999999999996</v>
      </c>
      <c r="Q81" s="16">
        <v>1.1120000000000001</v>
      </c>
      <c r="R81" s="16">
        <v>3.0527026700000001E-2</v>
      </c>
      <c r="S81" s="16">
        <v>38.279200000000003</v>
      </c>
      <c r="T81" s="16">
        <v>1.4986999999999999</v>
      </c>
      <c r="U81" s="16">
        <v>22.8233</v>
      </c>
      <c r="V81" s="16">
        <v>3.0560999999999998</v>
      </c>
      <c r="W81" s="16">
        <v>61.102499999999999</v>
      </c>
      <c r="X81" s="16">
        <v>3.0182000000000002</v>
      </c>
      <c r="Y81" s="16">
        <v>1.6022000000000001</v>
      </c>
      <c r="Z81" s="16">
        <f t="shared" si="19"/>
        <v>2.7452362140287767</v>
      </c>
      <c r="AA81" s="16">
        <f t="shared" si="20"/>
        <v>3.9151810905139075</v>
      </c>
      <c r="AB81" s="16">
        <f t="shared" si="21"/>
        <v>13.390263458833735</v>
      </c>
      <c r="AC81" s="16">
        <f t="shared" si="22"/>
        <v>4.9395687574158176</v>
      </c>
      <c r="AD81" s="16">
        <f t="shared" si="36"/>
        <v>0.88888</v>
      </c>
      <c r="AE81" s="21">
        <f t="shared" si="23"/>
        <v>0.91669999999999996</v>
      </c>
      <c r="AF81" s="18">
        <v>25</v>
      </c>
      <c r="AG81" s="16">
        <v>1.1111</v>
      </c>
      <c r="AH81" s="16">
        <v>1.2074</v>
      </c>
      <c r="AI81" s="16">
        <v>2.8879711200000002E-2</v>
      </c>
      <c r="AJ81" s="16">
        <v>38.159500000000001</v>
      </c>
      <c r="AK81" s="16">
        <v>1.0872999999999999</v>
      </c>
      <c r="AL81" s="16">
        <v>22.7607</v>
      </c>
      <c r="AM81" s="16">
        <v>2.6448999999999998</v>
      </c>
      <c r="AN81" s="16">
        <v>60.920200000000001</v>
      </c>
      <c r="AO81" s="16">
        <v>2.6381999999999999</v>
      </c>
      <c r="AP81" s="16">
        <v>2.383</v>
      </c>
      <c r="AQ81" s="16">
        <f t="shared" si="24"/>
        <v>2.3918925956600963</v>
      </c>
      <c r="AR81" s="16">
        <f t="shared" si="25"/>
        <v>2.8493559926099659</v>
      </c>
      <c r="AS81" s="16">
        <f t="shared" si="26"/>
        <v>11.620468614761407</v>
      </c>
      <c r="AT81" s="16">
        <f t="shared" si="27"/>
        <v>4.3305832876451484</v>
      </c>
      <c r="AU81" s="16">
        <f t="shared" si="28"/>
        <v>1.1111</v>
      </c>
      <c r="AV81" s="21">
        <f t="shared" si="29"/>
        <v>1.1111</v>
      </c>
      <c r="AW81" s="18">
        <v>22</v>
      </c>
      <c r="AX81" s="16">
        <v>1.3332999999999999</v>
      </c>
      <c r="AY81" s="16">
        <v>1.3405</v>
      </c>
      <c r="AZ81" s="16">
        <v>2.19487846E-2</v>
      </c>
      <c r="BA81" s="16">
        <v>39.709299999999999</v>
      </c>
      <c r="BB81" s="16">
        <v>0.91659999999999997</v>
      </c>
      <c r="BC81" s="16">
        <v>19.663399999999999</v>
      </c>
      <c r="BD81" s="16">
        <v>1.1867000000000001</v>
      </c>
      <c r="BE81" s="16">
        <v>59.372599999999998</v>
      </c>
      <c r="BF81" s="16">
        <v>1.1357999999999999</v>
      </c>
      <c r="BG81" s="16">
        <v>2.2858000000000001</v>
      </c>
      <c r="BH81" s="16">
        <f t="shared" si="30"/>
        <v>1.6373580455054084</v>
      </c>
      <c r="BI81" s="16">
        <f t="shared" si="31"/>
        <v>2.3082753914070508</v>
      </c>
      <c r="BJ81" s="16">
        <f t="shared" si="32"/>
        <v>6.0350702320046388</v>
      </c>
      <c r="BK81" s="16">
        <f t="shared" si="33"/>
        <v>1.9130036414103473</v>
      </c>
      <c r="BL81" s="16">
        <f t="shared" si="37"/>
        <v>1.3333199999999998</v>
      </c>
      <c r="BM81" s="21">
        <f t="shared" si="34"/>
        <v>1.3332999999999999</v>
      </c>
    </row>
    <row r="82" spans="1:65" s="14" customFormat="1" ht="13.8" x14ac:dyDescent="0.25">
      <c r="A82" s="7">
        <v>79</v>
      </c>
      <c r="B82" s="12" t="s">
        <v>95</v>
      </c>
      <c r="C82" s="12" t="s">
        <v>6</v>
      </c>
      <c r="D82" s="12" t="s">
        <v>7</v>
      </c>
      <c r="E82" s="12">
        <v>77</v>
      </c>
      <c r="F82" s="12">
        <v>178</v>
      </c>
      <c r="G82" s="12">
        <v>83.5</v>
      </c>
      <c r="H82" s="15">
        <f t="shared" si="35"/>
        <v>26.353995707612675</v>
      </c>
      <c r="I82" s="12">
        <v>280</v>
      </c>
      <c r="M82" s="12">
        <v>24</v>
      </c>
      <c r="O82" s="18">
        <v>24</v>
      </c>
      <c r="P82" s="16">
        <v>1.1667000000000001</v>
      </c>
      <c r="Q82" s="16">
        <v>1.2591000000000001</v>
      </c>
      <c r="R82" s="16">
        <v>1.7402497199999999E-2</v>
      </c>
      <c r="S82" s="16">
        <v>39.130400000000002</v>
      </c>
      <c r="T82" s="16">
        <v>0.89039999999999997</v>
      </c>
      <c r="U82" s="16">
        <v>24.091200000000001</v>
      </c>
      <c r="V82" s="16">
        <v>1.3008999999999999</v>
      </c>
      <c r="W82" s="16">
        <v>63.221699999999998</v>
      </c>
      <c r="X82" s="16">
        <v>0.97299999999999998</v>
      </c>
      <c r="Y82" s="16">
        <v>6.4425999999999997</v>
      </c>
      <c r="Z82" s="16">
        <f t="shared" si="19"/>
        <v>1.3821378127233737</v>
      </c>
      <c r="AA82" s="16">
        <f t="shared" si="20"/>
        <v>2.2754686893055016</v>
      </c>
      <c r="AB82" s="16">
        <f t="shared" si="21"/>
        <v>5.3998970578468484</v>
      </c>
      <c r="AC82" s="16">
        <f t="shared" si="22"/>
        <v>1.5390285297611421</v>
      </c>
      <c r="AD82" s="16">
        <f t="shared" si="36"/>
        <v>1.1333600000000001</v>
      </c>
      <c r="AE82" s="21">
        <f t="shared" si="23"/>
        <v>1.1667000000000001</v>
      </c>
      <c r="AF82" s="18">
        <v>21</v>
      </c>
      <c r="AG82" s="16">
        <v>1.4167000000000001</v>
      </c>
      <c r="AH82" s="16">
        <v>1.4179999999999999</v>
      </c>
      <c r="AI82" s="16">
        <v>1.2750299999999999E-2</v>
      </c>
      <c r="AJ82" s="16">
        <v>40.871899999999997</v>
      </c>
      <c r="AK82" s="16">
        <v>0.66800000000000004</v>
      </c>
      <c r="AL82" s="16">
        <v>20.254300000000001</v>
      </c>
      <c r="AM82" s="16">
        <v>0.74970000000000003</v>
      </c>
      <c r="AN82" s="16">
        <v>61.126199999999997</v>
      </c>
      <c r="AO82" s="16">
        <v>0.93600000000000005</v>
      </c>
      <c r="AP82" s="16">
        <v>5.0124000000000004</v>
      </c>
      <c r="AQ82" s="16">
        <f t="shared" si="24"/>
        <v>0.89917489421720742</v>
      </c>
      <c r="AR82" s="16">
        <f t="shared" si="25"/>
        <v>1.6343747171039276</v>
      </c>
      <c r="AS82" s="16">
        <f t="shared" si="26"/>
        <v>3.7014362382308943</v>
      </c>
      <c r="AT82" s="16">
        <f t="shared" si="27"/>
        <v>1.5312582820459968</v>
      </c>
      <c r="AU82" s="16">
        <f t="shared" si="28"/>
        <v>1.4167000000000001</v>
      </c>
      <c r="AV82" s="21">
        <f t="shared" si="29"/>
        <v>1.4167000000000001</v>
      </c>
      <c r="AW82" s="18">
        <v>18</v>
      </c>
      <c r="AX82" s="16">
        <v>1.6667000000000001</v>
      </c>
      <c r="AY82" s="16">
        <v>1.6283000000000001</v>
      </c>
      <c r="AZ82" s="16">
        <v>2.1148756300000002E-2</v>
      </c>
      <c r="BA82" s="16">
        <v>40.736899999999999</v>
      </c>
      <c r="BB82" s="16">
        <v>0.6</v>
      </c>
      <c r="BC82" s="16">
        <v>20.368500000000001</v>
      </c>
      <c r="BD82" s="16">
        <v>1.044</v>
      </c>
      <c r="BE82" s="16">
        <v>61.105400000000003</v>
      </c>
      <c r="BF82" s="16">
        <v>0.78100000000000003</v>
      </c>
      <c r="BG82" s="16">
        <v>4.6280999999999999</v>
      </c>
      <c r="BH82" s="16">
        <f t="shared" si="30"/>
        <v>1.2988243137014064</v>
      </c>
      <c r="BI82" s="16">
        <f t="shared" si="31"/>
        <v>1.4728661238336742</v>
      </c>
      <c r="BJ82" s="16">
        <f t="shared" si="32"/>
        <v>5.1255615288312839</v>
      </c>
      <c r="BK82" s="16">
        <f t="shared" si="33"/>
        <v>1.2781194460718692</v>
      </c>
      <c r="BL82" s="16">
        <f t="shared" si="37"/>
        <v>1.70004</v>
      </c>
      <c r="BM82" s="21">
        <f t="shared" si="34"/>
        <v>1.6667000000000001</v>
      </c>
    </row>
    <row r="83" spans="1:65" s="14" customFormat="1" ht="13.8" x14ac:dyDescent="0.25">
      <c r="A83" s="7">
        <v>80</v>
      </c>
      <c r="B83" s="12" t="s">
        <v>96</v>
      </c>
      <c r="C83" s="12" t="s">
        <v>6</v>
      </c>
      <c r="D83" s="12" t="s">
        <v>7</v>
      </c>
      <c r="E83" s="12">
        <v>69</v>
      </c>
      <c r="F83" s="12">
        <v>167.7</v>
      </c>
      <c r="G83" s="12">
        <v>60.2</v>
      </c>
      <c r="H83" s="15">
        <f t="shared" si="35"/>
        <v>21.405745913796011</v>
      </c>
      <c r="I83" s="12">
        <v>255</v>
      </c>
      <c r="J83" s="10"/>
      <c r="L83" s="10"/>
      <c r="M83" s="12">
        <v>28</v>
      </c>
      <c r="N83" s="10"/>
      <c r="O83" s="18">
        <v>20</v>
      </c>
      <c r="P83" s="16">
        <v>1.3332999999999999</v>
      </c>
      <c r="Q83" s="16">
        <v>1.4933000000000001</v>
      </c>
      <c r="R83" s="16">
        <v>2.04981542E-2</v>
      </c>
      <c r="S83" s="16">
        <v>44.642899999999997</v>
      </c>
      <c r="T83" s="16">
        <v>1.5374000000000001</v>
      </c>
      <c r="U83" s="16">
        <v>12.256500000000001</v>
      </c>
      <c r="V83" s="16">
        <v>1.0524</v>
      </c>
      <c r="W83" s="16">
        <v>56.8994</v>
      </c>
      <c r="X83" s="16">
        <v>1.2129000000000001</v>
      </c>
      <c r="Y83" s="16">
        <v>3.5156000000000001</v>
      </c>
      <c r="Z83" s="16">
        <f t="shared" si="19"/>
        <v>1.3726748945288958</v>
      </c>
      <c r="AA83" s="16">
        <f t="shared" si="20"/>
        <v>3.4437726939782145</v>
      </c>
      <c r="AB83" s="16">
        <f t="shared" si="21"/>
        <v>8.5864643250520132</v>
      </c>
      <c r="AC83" s="16">
        <f t="shared" si="22"/>
        <v>2.1316569243260917</v>
      </c>
      <c r="AD83" s="16">
        <f t="shared" si="36"/>
        <v>1.4444800000000002</v>
      </c>
      <c r="AE83" s="21">
        <f t="shared" si="23"/>
        <v>1.3332999999999999</v>
      </c>
      <c r="AF83" s="18">
        <v>18</v>
      </c>
      <c r="AG83" s="16">
        <v>1.8056000000000001</v>
      </c>
      <c r="AH83" s="16">
        <v>1.6431</v>
      </c>
      <c r="AI83" s="16">
        <v>1.8055999999999999E-2</v>
      </c>
      <c r="AJ83" s="16">
        <v>44.8352</v>
      </c>
      <c r="AK83" s="16">
        <v>0.9798</v>
      </c>
      <c r="AL83" s="16">
        <v>11.2088</v>
      </c>
      <c r="AM83" s="16">
        <v>1.4697</v>
      </c>
      <c r="AN83" s="16">
        <v>56.043999999999997</v>
      </c>
      <c r="AO83" s="16">
        <v>0.63249999999999995</v>
      </c>
      <c r="AP83" s="16">
        <v>1.9802999999999999</v>
      </c>
      <c r="AQ83" s="16">
        <f t="shared" si="24"/>
        <v>1.0988984237112773</v>
      </c>
      <c r="AR83" s="16">
        <f t="shared" si="25"/>
        <v>2.1853365213046891</v>
      </c>
      <c r="AS83" s="16">
        <f t="shared" si="26"/>
        <v>13.112019127828134</v>
      </c>
      <c r="AT83" s="16">
        <f t="shared" si="27"/>
        <v>1.1285775462136893</v>
      </c>
      <c r="AU83" s="16">
        <f t="shared" si="28"/>
        <v>1.8056000000000001</v>
      </c>
      <c r="AV83" s="21">
        <f t="shared" si="29"/>
        <v>1.8056000000000001</v>
      </c>
      <c r="AW83" s="18">
        <v>17</v>
      </c>
      <c r="AX83" s="16">
        <v>2</v>
      </c>
      <c r="AY83" s="16">
        <v>1.7311000000000001</v>
      </c>
      <c r="AZ83" s="16">
        <v>2.1314E-2</v>
      </c>
      <c r="BA83" s="16">
        <v>45.186100000000003</v>
      </c>
      <c r="BB83" s="16">
        <v>0.87490000000000001</v>
      </c>
      <c r="BC83" s="16">
        <v>11.2965</v>
      </c>
      <c r="BD83" s="16">
        <v>0.78569999999999995</v>
      </c>
      <c r="BE83" s="16">
        <v>56.482700000000001</v>
      </c>
      <c r="BF83" s="16">
        <v>0.56659999999999999</v>
      </c>
      <c r="BG83" s="16">
        <v>3.7631000000000001</v>
      </c>
      <c r="BH83" s="16">
        <f t="shared" si="30"/>
        <v>1.2312402518629773</v>
      </c>
      <c r="BI83" s="16">
        <f t="shared" si="31"/>
        <v>1.9362148979442793</v>
      </c>
      <c r="BJ83" s="16">
        <f t="shared" si="32"/>
        <v>6.9552516266100106</v>
      </c>
      <c r="BK83" s="16">
        <f t="shared" si="33"/>
        <v>1.0031390142468402</v>
      </c>
      <c r="BL83" s="16">
        <f t="shared" si="37"/>
        <v>2.1667200000000002</v>
      </c>
      <c r="BM83" s="21">
        <f t="shared" si="34"/>
        <v>2</v>
      </c>
    </row>
    <row r="84" spans="1:65" s="14" customFormat="1" ht="13.8" x14ac:dyDescent="0.25">
      <c r="A84" s="7">
        <v>81</v>
      </c>
      <c r="B84" s="12" t="s">
        <v>97</v>
      </c>
      <c r="C84" s="12" t="s">
        <v>6</v>
      </c>
      <c r="D84" s="12" t="s">
        <v>7</v>
      </c>
      <c r="E84" s="12">
        <v>76</v>
      </c>
      <c r="F84" s="12">
        <v>163</v>
      </c>
      <c r="G84" s="12">
        <v>66.7</v>
      </c>
      <c r="H84" s="15">
        <f t="shared" si="35"/>
        <v>25.104445029922093</v>
      </c>
      <c r="I84" s="12">
        <v>260</v>
      </c>
      <c r="M84" s="12">
        <v>29</v>
      </c>
      <c r="O84" s="18">
        <v>23</v>
      </c>
      <c r="P84" s="16">
        <v>1</v>
      </c>
      <c r="Q84" s="16">
        <v>1.3317000000000001</v>
      </c>
      <c r="R84" s="16">
        <v>3.0776999999999999E-2</v>
      </c>
      <c r="S84" s="16">
        <v>39.924900000000001</v>
      </c>
      <c r="T84" s="16">
        <v>1.675</v>
      </c>
      <c r="U84" s="16">
        <v>20.588200000000001</v>
      </c>
      <c r="V84" s="16">
        <v>3.1480000000000001</v>
      </c>
      <c r="W84" s="16">
        <v>60.513100000000001</v>
      </c>
      <c r="X84" s="16">
        <v>2.2898000000000001</v>
      </c>
      <c r="Y84" s="16">
        <v>1.4514</v>
      </c>
      <c r="Z84" s="16">
        <f t="shared" si="19"/>
        <v>2.3111061049785988</v>
      </c>
      <c r="AA84" s="16">
        <f t="shared" si="20"/>
        <v>4.1953768199795114</v>
      </c>
      <c r="AB84" s="16">
        <f t="shared" si="21"/>
        <v>15.290311926249018</v>
      </c>
      <c r="AC84" s="16">
        <f t="shared" si="22"/>
        <v>3.7839740485944366</v>
      </c>
      <c r="AD84" s="16">
        <f t="shared" si="36"/>
        <v>1.1333600000000001</v>
      </c>
      <c r="AE84" s="21">
        <f t="shared" si="23"/>
        <v>1</v>
      </c>
      <c r="AF84" s="18">
        <v>20</v>
      </c>
      <c r="AG84" s="16">
        <v>1.4167000000000001</v>
      </c>
      <c r="AH84" s="16">
        <v>1.5261</v>
      </c>
      <c r="AI84" s="16">
        <v>1.6086628499999998E-2</v>
      </c>
      <c r="AJ84" s="16">
        <v>41.856499999999997</v>
      </c>
      <c r="AK84" s="16">
        <v>0.51429999999999998</v>
      </c>
      <c r="AL84" s="16">
        <v>17.384</v>
      </c>
      <c r="AM84" s="16">
        <v>1.0524</v>
      </c>
      <c r="AN84" s="16">
        <v>59.240499999999997</v>
      </c>
      <c r="AO84" s="16">
        <v>1.1133999999999999</v>
      </c>
      <c r="AP84" s="16">
        <v>2.6558999999999999</v>
      </c>
      <c r="AQ84" s="16">
        <f t="shared" si="24"/>
        <v>1.0541005504226457</v>
      </c>
      <c r="AR84" s="16">
        <f t="shared" si="25"/>
        <v>1.2287219428284735</v>
      </c>
      <c r="AS84" s="16">
        <f t="shared" si="26"/>
        <v>6.053842613897837</v>
      </c>
      <c r="AT84" s="16">
        <f t="shared" si="27"/>
        <v>1.8794574657540026</v>
      </c>
      <c r="AU84" s="16">
        <f t="shared" si="28"/>
        <v>1.4167000000000001</v>
      </c>
      <c r="AV84" s="21">
        <f t="shared" si="29"/>
        <v>1.4167000000000001</v>
      </c>
      <c r="AW84" s="18">
        <v>18</v>
      </c>
      <c r="AX84" s="16">
        <v>1.6667000000000001</v>
      </c>
      <c r="AY84" s="16">
        <v>1.6667000000000001</v>
      </c>
      <c r="AZ84" s="16">
        <v>1.6667000000000001E-2</v>
      </c>
      <c r="BA84" s="16">
        <v>42.6</v>
      </c>
      <c r="BB84" s="16">
        <v>0.4899</v>
      </c>
      <c r="BC84" s="16">
        <v>16.100000000000001</v>
      </c>
      <c r="BD84" s="16">
        <v>0.94340000000000002</v>
      </c>
      <c r="BE84" s="16">
        <v>58.7</v>
      </c>
      <c r="BF84" s="16">
        <v>0.64029999999999998</v>
      </c>
      <c r="BG84" s="16">
        <v>3.0992000000000002</v>
      </c>
      <c r="BH84" s="16">
        <f t="shared" si="30"/>
        <v>1</v>
      </c>
      <c r="BI84" s="16">
        <f t="shared" si="31"/>
        <v>1.1499999999999999</v>
      </c>
      <c r="BJ84" s="16">
        <f t="shared" si="32"/>
        <v>5.8596273291925458</v>
      </c>
      <c r="BK84" s="16">
        <f t="shared" si="33"/>
        <v>1.0908006814310049</v>
      </c>
      <c r="BL84" s="16">
        <f t="shared" si="37"/>
        <v>1.70004</v>
      </c>
      <c r="BM84" s="21">
        <f t="shared" si="34"/>
        <v>1.6667000000000001</v>
      </c>
    </row>
    <row r="85" spans="1:65" s="14" customFormat="1" ht="13.8" x14ac:dyDescent="0.25">
      <c r="A85" s="7">
        <v>82</v>
      </c>
      <c r="B85" s="12" t="s">
        <v>98</v>
      </c>
      <c r="C85" s="12" t="s">
        <v>6</v>
      </c>
      <c r="D85" s="12" t="s">
        <v>7</v>
      </c>
      <c r="E85" s="12">
        <v>79</v>
      </c>
      <c r="F85" s="12">
        <v>168.3</v>
      </c>
      <c r="G85" s="12">
        <v>79.5</v>
      </c>
      <c r="H85" s="15">
        <f t="shared" si="35"/>
        <v>28.067187551302052</v>
      </c>
      <c r="I85" s="12">
        <v>265</v>
      </c>
      <c r="M85" s="12">
        <v>29</v>
      </c>
      <c r="O85" s="18">
        <v>22</v>
      </c>
      <c r="P85" s="16">
        <v>1.25</v>
      </c>
      <c r="Q85" s="16">
        <v>1.3759999999999999</v>
      </c>
      <c r="R85" s="16">
        <v>2.7501250000000001E-2</v>
      </c>
      <c r="S85" s="16">
        <v>37.805700000000002</v>
      </c>
      <c r="T85" s="16">
        <v>1.2733000000000001</v>
      </c>
      <c r="U85" s="16">
        <v>21.942699999999999</v>
      </c>
      <c r="V85" s="16">
        <v>1.5113000000000001</v>
      </c>
      <c r="W85" s="16">
        <v>59.748399999999997</v>
      </c>
      <c r="X85" s="16">
        <v>1.7165999999999999</v>
      </c>
      <c r="Y85" s="16">
        <v>6.2687999999999997</v>
      </c>
      <c r="Z85" s="16">
        <f t="shared" si="19"/>
        <v>1.9986373546511629</v>
      </c>
      <c r="AA85" s="16">
        <f t="shared" si="20"/>
        <v>3.3680106438976134</v>
      </c>
      <c r="AB85" s="16">
        <f t="shared" si="21"/>
        <v>6.8874842202645992</v>
      </c>
      <c r="AC85" s="16">
        <f t="shared" si="22"/>
        <v>2.8730476464641734</v>
      </c>
      <c r="AD85" s="16">
        <f t="shared" si="36"/>
        <v>1.2222400000000002</v>
      </c>
      <c r="AE85" s="21">
        <f t="shared" si="23"/>
        <v>1.25</v>
      </c>
      <c r="AF85" s="18">
        <v>21</v>
      </c>
      <c r="AG85" s="16">
        <v>1.5278</v>
      </c>
      <c r="AH85" s="16">
        <v>1.4472</v>
      </c>
      <c r="AI85" s="16">
        <v>1.1453916600000001E-2</v>
      </c>
      <c r="AJ85" s="16">
        <v>39.3474</v>
      </c>
      <c r="AK85" s="16">
        <v>0.61660000000000004</v>
      </c>
      <c r="AL85" s="16">
        <v>19.2898</v>
      </c>
      <c r="AM85" s="16">
        <v>1.0524</v>
      </c>
      <c r="AN85" s="16">
        <v>58.6372</v>
      </c>
      <c r="AO85" s="16">
        <v>0.78200000000000003</v>
      </c>
      <c r="AP85" s="16">
        <v>4.9950999999999999</v>
      </c>
      <c r="AQ85" s="16">
        <f t="shared" si="24"/>
        <v>0.79145360696517408</v>
      </c>
      <c r="AR85" s="16">
        <f t="shared" si="25"/>
        <v>1.5670666930978923</v>
      </c>
      <c r="AS85" s="16">
        <f t="shared" si="26"/>
        <v>5.4557330817323146</v>
      </c>
      <c r="AT85" s="16">
        <f t="shared" si="27"/>
        <v>1.3336243886133718</v>
      </c>
      <c r="AU85" s="16">
        <f t="shared" si="28"/>
        <v>1.5278</v>
      </c>
      <c r="AV85" s="21">
        <f t="shared" si="29"/>
        <v>1.5278</v>
      </c>
      <c r="AW85" s="18">
        <v>20</v>
      </c>
      <c r="AX85" s="16">
        <v>1.6667000000000001</v>
      </c>
      <c r="AY85" s="16">
        <v>1.4682999999999999</v>
      </c>
      <c r="AZ85" s="16">
        <v>1.5723647800000001E-2</v>
      </c>
      <c r="BA85" s="16">
        <v>39.614100000000001</v>
      </c>
      <c r="BB85" s="16">
        <v>1.044</v>
      </c>
      <c r="BC85" s="16">
        <v>18.9557</v>
      </c>
      <c r="BD85" s="16">
        <v>1.4177</v>
      </c>
      <c r="BE85" s="16">
        <v>58.569800000000001</v>
      </c>
      <c r="BF85" s="16">
        <v>0.4899</v>
      </c>
      <c r="BG85" s="16">
        <v>4.4824999999999999</v>
      </c>
      <c r="BH85" s="16">
        <f t="shared" si="30"/>
        <v>1.0708743308588164</v>
      </c>
      <c r="BI85" s="16">
        <f t="shared" si="31"/>
        <v>2.6354252652464654</v>
      </c>
      <c r="BJ85" s="16">
        <f t="shared" si="32"/>
        <v>7.4790168656393581</v>
      </c>
      <c r="BK85" s="16">
        <f t="shared" si="33"/>
        <v>0.83643789119990164</v>
      </c>
      <c r="BL85" s="16">
        <f t="shared" si="37"/>
        <v>1.8333599999999999</v>
      </c>
      <c r="BM85" s="21">
        <f t="shared" si="34"/>
        <v>1.6667000000000001</v>
      </c>
    </row>
    <row r="86" spans="1:65" s="14" customFormat="1" ht="13.8" x14ac:dyDescent="0.25">
      <c r="A86" s="7">
        <v>83</v>
      </c>
      <c r="B86" s="12" t="s">
        <v>99</v>
      </c>
      <c r="C86" s="12" t="s">
        <v>6</v>
      </c>
      <c r="D86" s="12" t="s">
        <v>7</v>
      </c>
      <c r="E86" s="12">
        <v>77</v>
      </c>
      <c r="F86" s="12">
        <v>173.5</v>
      </c>
      <c r="G86" s="12">
        <v>78</v>
      </c>
      <c r="H86" s="15">
        <f t="shared" si="35"/>
        <v>25.911684342532535</v>
      </c>
      <c r="I86" s="12">
        <v>265</v>
      </c>
      <c r="M86" s="12">
        <v>26</v>
      </c>
      <c r="O86" s="18">
        <v>22</v>
      </c>
      <c r="P86" s="16">
        <v>1.1111</v>
      </c>
      <c r="Q86" s="16">
        <v>1.3926000000000001</v>
      </c>
      <c r="R86" s="16">
        <v>3.9108497800000003E-2</v>
      </c>
      <c r="S86" s="16">
        <v>39.694099999999999</v>
      </c>
      <c r="T86" s="16">
        <v>1.6894</v>
      </c>
      <c r="U86" s="16">
        <v>20.079799999999999</v>
      </c>
      <c r="V86" s="16">
        <v>1.0671999999999999</v>
      </c>
      <c r="W86" s="16">
        <v>59.773899999999998</v>
      </c>
      <c r="X86" s="16">
        <v>2.0998999999999999</v>
      </c>
      <c r="Y86" s="16">
        <v>1.3310999999999999</v>
      </c>
      <c r="Z86" s="16">
        <f t="shared" si="19"/>
        <v>2.8083080425104123</v>
      </c>
      <c r="AA86" s="16">
        <f t="shared" si="20"/>
        <v>4.2560481280593336</v>
      </c>
      <c r="AB86" s="16">
        <f t="shared" si="21"/>
        <v>5.3147939720515147</v>
      </c>
      <c r="AC86" s="16">
        <f t="shared" si="22"/>
        <v>3.5130717587442009</v>
      </c>
      <c r="AD86" s="16">
        <f t="shared" si="36"/>
        <v>1</v>
      </c>
      <c r="AE86" s="21">
        <f t="shared" si="23"/>
        <v>1.1111</v>
      </c>
      <c r="AF86" s="18">
        <v>21</v>
      </c>
      <c r="AG86" s="16">
        <v>1.25</v>
      </c>
      <c r="AH86" s="16">
        <v>1.4205000000000001</v>
      </c>
      <c r="AI86" s="16">
        <v>2.150125E-2</v>
      </c>
      <c r="AJ86" s="16">
        <v>40.159999999999997</v>
      </c>
      <c r="AK86" s="16">
        <v>1.0679000000000001</v>
      </c>
      <c r="AL86" s="16">
        <v>18.32</v>
      </c>
      <c r="AM86" s="16">
        <v>1.0285</v>
      </c>
      <c r="AN86" s="16">
        <v>58.48</v>
      </c>
      <c r="AO86" s="16">
        <v>0.89070000000000005</v>
      </c>
      <c r="AP86" s="16">
        <v>3.3304</v>
      </c>
      <c r="AQ86" s="16">
        <f t="shared" si="24"/>
        <v>1.5136395635339668</v>
      </c>
      <c r="AR86" s="16">
        <f t="shared" si="25"/>
        <v>2.6591135458167336</v>
      </c>
      <c r="AS86" s="16">
        <f t="shared" si="26"/>
        <v>5.6140829694323147</v>
      </c>
      <c r="AT86" s="16">
        <f t="shared" si="27"/>
        <v>1.5230848153214775</v>
      </c>
      <c r="AU86" s="16">
        <f t="shared" si="28"/>
        <v>1.25</v>
      </c>
      <c r="AV86" s="21">
        <f t="shared" si="29"/>
        <v>1.25</v>
      </c>
      <c r="AW86" s="18">
        <v>21</v>
      </c>
      <c r="AX86" s="16">
        <v>1.3332999999999999</v>
      </c>
      <c r="AY86" s="16">
        <v>1.4581999999999999</v>
      </c>
      <c r="AZ86" s="16">
        <v>1.9916835399999999E-2</v>
      </c>
      <c r="BA86" s="16">
        <v>40.648400000000002</v>
      </c>
      <c r="BB86" s="16">
        <v>1.0757000000000001</v>
      </c>
      <c r="BC86" s="16">
        <v>17.788900000000002</v>
      </c>
      <c r="BD86" s="16">
        <v>0.49790000000000001</v>
      </c>
      <c r="BE86" s="16">
        <v>58.437199999999997</v>
      </c>
      <c r="BF86" s="16">
        <v>1.1641999999999999</v>
      </c>
      <c r="BG86" s="16">
        <v>2.0428000000000002</v>
      </c>
      <c r="BH86" s="16">
        <f t="shared" si="30"/>
        <v>1.3658507337813743</v>
      </c>
      <c r="BI86" s="16">
        <f t="shared" si="31"/>
        <v>2.6463526239655191</v>
      </c>
      <c r="BJ86" s="16">
        <f t="shared" si="32"/>
        <v>2.798936415405112</v>
      </c>
      <c r="BK86" s="16">
        <f t="shared" si="33"/>
        <v>1.992224131204096</v>
      </c>
      <c r="BL86" s="16">
        <f t="shared" si="37"/>
        <v>1.5</v>
      </c>
      <c r="BM86" s="21">
        <f t="shared" si="34"/>
        <v>1.3332999999999999</v>
      </c>
    </row>
    <row r="87" spans="1:65" s="14" customFormat="1" ht="13.8" x14ac:dyDescent="0.25">
      <c r="A87" s="7">
        <v>84</v>
      </c>
      <c r="B87" s="12" t="s">
        <v>100</v>
      </c>
      <c r="C87" s="12" t="s">
        <v>6</v>
      </c>
      <c r="D87" s="12" t="s">
        <v>7</v>
      </c>
      <c r="E87" s="12">
        <v>76</v>
      </c>
      <c r="F87" s="12">
        <v>165.3</v>
      </c>
      <c r="G87" s="12">
        <v>67.5</v>
      </c>
      <c r="H87" s="15">
        <f t="shared" si="35"/>
        <v>24.703475943755127</v>
      </c>
      <c r="I87" s="12">
        <v>255</v>
      </c>
      <c r="M87" s="12">
        <v>25</v>
      </c>
      <c r="O87" s="18">
        <v>22</v>
      </c>
      <c r="P87" s="16">
        <v>1.0556000000000001</v>
      </c>
      <c r="Q87" s="16">
        <v>1.3527</v>
      </c>
      <c r="R87" s="16">
        <v>3.0382279200000001E-2</v>
      </c>
      <c r="S87" s="16">
        <v>38.775500000000001</v>
      </c>
      <c r="T87" s="16">
        <v>2.0897000000000001</v>
      </c>
      <c r="U87" s="16">
        <v>24.009599999999999</v>
      </c>
      <c r="V87" s="16">
        <v>1.5765</v>
      </c>
      <c r="W87" s="16">
        <v>62.7851</v>
      </c>
      <c r="X87" s="16">
        <v>2.3077000000000001</v>
      </c>
      <c r="Y87" s="16">
        <v>4.1079999999999997</v>
      </c>
      <c r="Z87" s="16">
        <f t="shared" si="19"/>
        <v>2.2460471057884233</v>
      </c>
      <c r="AA87" s="16">
        <f t="shared" si="20"/>
        <v>5.3892277340072985</v>
      </c>
      <c r="AB87" s="16">
        <f t="shared" si="21"/>
        <v>6.5661235505797677</v>
      </c>
      <c r="AC87" s="16">
        <f t="shared" si="22"/>
        <v>3.6755535947223148</v>
      </c>
      <c r="AD87" s="16">
        <f t="shared" si="36"/>
        <v>0.88888</v>
      </c>
      <c r="AE87" s="21">
        <f t="shared" si="23"/>
        <v>1.0556000000000001</v>
      </c>
      <c r="AF87" s="18">
        <v>23</v>
      </c>
      <c r="AG87" s="16">
        <v>1.1111</v>
      </c>
      <c r="AH87" s="16">
        <v>1.288</v>
      </c>
      <c r="AI87" s="16">
        <v>2.0654237900000001E-2</v>
      </c>
      <c r="AJ87" s="16">
        <v>39.283299999999997</v>
      </c>
      <c r="AK87" s="16">
        <v>1.4473</v>
      </c>
      <c r="AL87" s="16">
        <v>22.295999999999999</v>
      </c>
      <c r="AM87" s="16">
        <v>1.4057999999999999</v>
      </c>
      <c r="AN87" s="16">
        <v>61.579300000000003</v>
      </c>
      <c r="AO87" s="16">
        <v>1.3889</v>
      </c>
      <c r="AP87" s="16">
        <v>2.383</v>
      </c>
      <c r="AQ87" s="16">
        <f t="shared" si="24"/>
        <v>1.6035898990683231</v>
      </c>
      <c r="AR87" s="16">
        <f t="shared" si="25"/>
        <v>3.6842627783307416</v>
      </c>
      <c r="AS87" s="16">
        <f t="shared" si="26"/>
        <v>6.3051668460710451</v>
      </c>
      <c r="AT87" s="16">
        <f t="shared" si="27"/>
        <v>2.2554657165638452</v>
      </c>
      <c r="AU87" s="16">
        <f t="shared" si="28"/>
        <v>1.1111</v>
      </c>
      <c r="AV87" s="21">
        <f t="shared" si="29"/>
        <v>1.1111</v>
      </c>
      <c r="AW87" s="18">
        <v>21</v>
      </c>
      <c r="AX87" s="16">
        <v>1.5278</v>
      </c>
      <c r="AY87" s="16">
        <v>1.4582999999999999</v>
      </c>
      <c r="AZ87" s="16">
        <v>1.8840829600000001E-2</v>
      </c>
      <c r="BA87" s="16">
        <v>41.8095</v>
      </c>
      <c r="BB87" s="16">
        <v>0.66800000000000004</v>
      </c>
      <c r="BC87" s="16">
        <v>17.047599999999999</v>
      </c>
      <c r="BD87" s="16">
        <v>0.74970000000000003</v>
      </c>
      <c r="BE87" s="16">
        <v>58.857100000000003</v>
      </c>
      <c r="BF87" s="16">
        <v>0.57499999999999996</v>
      </c>
      <c r="BG87" s="16">
        <v>1.6073999999999999</v>
      </c>
      <c r="BH87" s="16">
        <f t="shared" si="30"/>
        <v>1.2919721319344444</v>
      </c>
      <c r="BI87" s="16">
        <f t="shared" si="31"/>
        <v>1.5977230055370193</v>
      </c>
      <c r="BJ87" s="16">
        <f t="shared" si="32"/>
        <v>4.3976864778619866</v>
      </c>
      <c r="BK87" s="16">
        <f t="shared" si="33"/>
        <v>0.97694245893868348</v>
      </c>
      <c r="BL87" s="16">
        <f t="shared" si="37"/>
        <v>1.3333199999999998</v>
      </c>
      <c r="BM87" s="21">
        <f t="shared" si="34"/>
        <v>1.5278</v>
      </c>
    </row>
    <row r="88" spans="1:65" s="14" customFormat="1" ht="13.8" x14ac:dyDescent="0.25">
      <c r="A88" s="7">
        <v>85</v>
      </c>
      <c r="B88" s="12" t="s">
        <v>101</v>
      </c>
      <c r="C88" s="12" t="s">
        <v>6</v>
      </c>
      <c r="D88" s="12" t="s">
        <v>7</v>
      </c>
      <c r="E88" s="12">
        <v>66</v>
      </c>
      <c r="F88" s="12">
        <v>169</v>
      </c>
      <c r="G88" s="12">
        <v>63.1</v>
      </c>
      <c r="H88" s="15">
        <f t="shared" si="35"/>
        <v>22.093063968348449</v>
      </c>
      <c r="I88" s="12">
        <v>255</v>
      </c>
      <c r="J88" s="10"/>
      <c r="K88" s="11"/>
      <c r="L88" s="10"/>
      <c r="M88" s="12">
        <v>30</v>
      </c>
      <c r="N88" s="10"/>
      <c r="O88" s="18">
        <v>21</v>
      </c>
      <c r="P88" s="16">
        <v>1.25</v>
      </c>
      <c r="Q88" s="16">
        <v>1.4313</v>
      </c>
      <c r="R88" s="16">
        <v>2.36625E-2</v>
      </c>
      <c r="S88" s="16">
        <v>40.3202</v>
      </c>
      <c r="T88" s="16">
        <v>1.2134</v>
      </c>
      <c r="U88" s="16">
        <v>18.631699999999999</v>
      </c>
      <c r="V88" s="16">
        <v>0.8498</v>
      </c>
      <c r="W88" s="16">
        <v>58.951999999999998</v>
      </c>
      <c r="X88" s="16">
        <v>1.3844000000000001</v>
      </c>
      <c r="Y88" s="16">
        <v>1.7889999999999999</v>
      </c>
      <c r="Z88" s="16">
        <f t="shared" si="19"/>
        <v>1.6532173548522322</v>
      </c>
      <c r="AA88" s="16">
        <f t="shared" si="20"/>
        <v>3.0094096755472446</v>
      </c>
      <c r="AB88" s="16">
        <f t="shared" si="21"/>
        <v>4.5610438124272079</v>
      </c>
      <c r="AC88" s="16">
        <f t="shared" si="22"/>
        <v>2.3483512009770662</v>
      </c>
      <c r="AD88" s="16">
        <f t="shared" si="36"/>
        <v>1.3333600000000001</v>
      </c>
      <c r="AE88" s="21">
        <f t="shared" si="23"/>
        <v>1.25</v>
      </c>
      <c r="AF88" s="18">
        <v>19</v>
      </c>
      <c r="AG88" s="16">
        <v>1.6667000000000001</v>
      </c>
      <c r="AH88" s="16">
        <v>1.5924</v>
      </c>
      <c r="AI88" s="16">
        <v>2.0553744400000001E-2</v>
      </c>
      <c r="AJ88" s="16">
        <v>42.2455</v>
      </c>
      <c r="AK88" s="16">
        <v>0.77139999999999997</v>
      </c>
      <c r="AL88" s="16">
        <v>15.509</v>
      </c>
      <c r="AM88" s="16">
        <v>0.93600000000000005</v>
      </c>
      <c r="AN88" s="16">
        <v>57.7545</v>
      </c>
      <c r="AO88" s="16">
        <v>0.71579999999999999</v>
      </c>
      <c r="AP88" s="16">
        <v>0</v>
      </c>
      <c r="AQ88" s="16">
        <f t="shared" si="24"/>
        <v>1.2907400401909068</v>
      </c>
      <c r="AR88" s="16">
        <f t="shared" si="25"/>
        <v>1.8259933010616514</v>
      </c>
      <c r="AS88" s="16">
        <f t="shared" si="26"/>
        <v>6.0352053646269912</v>
      </c>
      <c r="AT88" s="16">
        <f t="shared" si="27"/>
        <v>1.2393839441082513</v>
      </c>
      <c r="AU88" s="16">
        <f t="shared" si="28"/>
        <v>1.6667000000000001</v>
      </c>
      <c r="AV88" s="21">
        <f t="shared" si="29"/>
        <v>1.6667000000000001</v>
      </c>
      <c r="AW88" s="18">
        <v>17</v>
      </c>
      <c r="AX88" s="16">
        <v>2</v>
      </c>
      <c r="AY88" s="16">
        <v>1.7488999999999999</v>
      </c>
      <c r="AZ88" s="16">
        <v>1.9116000000000001E-2</v>
      </c>
      <c r="BA88" s="16">
        <v>42.820799999999998</v>
      </c>
      <c r="BB88" s="16">
        <v>0.68489999999999995</v>
      </c>
      <c r="BC88" s="16">
        <v>14.231299999999999</v>
      </c>
      <c r="BD88" s="16">
        <v>0.83150000000000002</v>
      </c>
      <c r="BE88" s="16">
        <v>57.052100000000003</v>
      </c>
      <c r="BF88" s="16">
        <v>0.73699999999999999</v>
      </c>
      <c r="BG88" s="16">
        <v>0.53190000000000004</v>
      </c>
      <c r="BH88" s="16">
        <f t="shared" si="30"/>
        <v>1.0930299045114074</v>
      </c>
      <c r="BI88" s="16">
        <f t="shared" si="31"/>
        <v>1.599456338975451</v>
      </c>
      <c r="BJ88" s="16">
        <f t="shared" si="32"/>
        <v>5.8427550540006887</v>
      </c>
      <c r="BK88" s="16">
        <f t="shared" si="33"/>
        <v>1.2918017040564675</v>
      </c>
      <c r="BL88" s="16">
        <f t="shared" si="37"/>
        <v>2.0000399999999998</v>
      </c>
      <c r="BM88" s="21">
        <f t="shared" si="34"/>
        <v>2</v>
      </c>
    </row>
    <row r="89" spans="1:65" s="14" customFormat="1" ht="13.8" x14ac:dyDescent="0.25">
      <c r="A89" s="7">
        <v>86</v>
      </c>
      <c r="B89" s="12" t="s">
        <v>102</v>
      </c>
      <c r="C89" s="12" t="s">
        <v>6</v>
      </c>
      <c r="D89" s="12" t="s">
        <v>7</v>
      </c>
      <c r="E89" s="12">
        <v>62</v>
      </c>
      <c r="F89" s="12">
        <v>160</v>
      </c>
      <c r="G89" s="12">
        <v>68.7</v>
      </c>
      <c r="H89" s="15">
        <f t="shared" si="35"/>
        <v>26.835937499999996</v>
      </c>
      <c r="I89" s="12">
        <v>260</v>
      </c>
      <c r="J89" s="10"/>
      <c r="K89" s="11"/>
      <c r="L89" s="35"/>
      <c r="M89" s="12">
        <v>28</v>
      </c>
      <c r="N89" s="10"/>
      <c r="O89" s="18">
        <v>22</v>
      </c>
      <c r="P89" s="16">
        <v>1.1111</v>
      </c>
      <c r="Q89" s="16">
        <v>1.3509</v>
      </c>
      <c r="R89" s="16">
        <v>2.81297187E-2</v>
      </c>
      <c r="S89" s="16">
        <v>38.1768</v>
      </c>
      <c r="T89" s="16">
        <v>1.1149</v>
      </c>
      <c r="U89" s="16">
        <v>22.960899999999999</v>
      </c>
      <c r="V89" s="16">
        <v>3.0674999999999999</v>
      </c>
      <c r="W89" s="16">
        <v>61.137799999999999</v>
      </c>
      <c r="X89" s="16">
        <v>2.5604</v>
      </c>
      <c r="Y89" s="16">
        <v>1.3158000000000001</v>
      </c>
      <c r="Z89" s="16">
        <f t="shared" si="19"/>
        <v>2.0822946702198535</v>
      </c>
      <c r="AA89" s="16">
        <f t="shared" si="20"/>
        <v>2.9203600092202597</v>
      </c>
      <c r="AB89" s="16">
        <f t="shared" si="21"/>
        <v>13.359667957266483</v>
      </c>
      <c r="AC89" s="16">
        <f t="shared" si="22"/>
        <v>4.1879164772039559</v>
      </c>
      <c r="AD89" s="16">
        <f t="shared" si="36"/>
        <v>1.1333600000000001</v>
      </c>
      <c r="AE89" s="21">
        <f t="shared" si="23"/>
        <v>1.1111</v>
      </c>
      <c r="AF89" s="18">
        <v>20</v>
      </c>
      <c r="AG89" s="16">
        <v>1.4167000000000001</v>
      </c>
      <c r="AH89" s="16">
        <v>1.496</v>
      </c>
      <c r="AI89" s="16">
        <v>1.57763712E-2</v>
      </c>
      <c r="AJ89" s="16">
        <v>40.246200000000002</v>
      </c>
      <c r="AK89" s="16">
        <v>0.5</v>
      </c>
      <c r="AL89" s="16">
        <v>18.8447</v>
      </c>
      <c r="AM89" s="16">
        <v>0.94340000000000002</v>
      </c>
      <c r="AN89" s="16">
        <v>59.090899999999998</v>
      </c>
      <c r="AO89" s="16">
        <v>1.2</v>
      </c>
      <c r="AP89" s="16">
        <v>1.2712000000000001</v>
      </c>
      <c r="AQ89" s="16">
        <f t="shared" si="24"/>
        <v>1.0545702673796791</v>
      </c>
      <c r="AR89" s="16">
        <f t="shared" si="25"/>
        <v>1.2423533153440574</v>
      </c>
      <c r="AS89" s="16">
        <f t="shared" si="26"/>
        <v>5.0061821095586563</v>
      </c>
      <c r="AT89" s="16">
        <f t="shared" si="27"/>
        <v>2.0307695431953143</v>
      </c>
      <c r="AU89" s="16">
        <f t="shared" si="28"/>
        <v>1.4167000000000001</v>
      </c>
      <c r="AV89" s="21">
        <f t="shared" si="29"/>
        <v>1.4167000000000001</v>
      </c>
      <c r="AW89" s="18">
        <v>17</v>
      </c>
      <c r="AX89" s="16">
        <v>1.8056000000000001</v>
      </c>
      <c r="AY89" s="16">
        <v>1.7353000000000001</v>
      </c>
      <c r="AZ89" s="16">
        <v>2.8793903199999998E-2</v>
      </c>
      <c r="BA89" s="16">
        <v>41.965299999999999</v>
      </c>
      <c r="BB89" s="16">
        <v>0.8165</v>
      </c>
      <c r="BC89" s="16">
        <v>15.7225</v>
      </c>
      <c r="BD89" s="16">
        <v>0.99380000000000002</v>
      </c>
      <c r="BE89" s="16">
        <v>57.687899999999999</v>
      </c>
      <c r="BF89" s="16">
        <v>0.95579999999999998</v>
      </c>
      <c r="BG89" s="16">
        <v>0.82310000000000005</v>
      </c>
      <c r="BH89" s="16">
        <f t="shared" si="30"/>
        <v>1.6593040511727077</v>
      </c>
      <c r="BI89" s="16">
        <f t="shared" si="31"/>
        <v>1.9456551007618201</v>
      </c>
      <c r="BJ89" s="16">
        <f t="shared" si="32"/>
        <v>6.3208777230084277</v>
      </c>
      <c r="BK89" s="16">
        <f t="shared" si="33"/>
        <v>1.6568465830789474</v>
      </c>
      <c r="BL89" s="16">
        <f t="shared" si="37"/>
        <v>1.70004</v>
      </c>
      <c r="BM89" s="21">
        <f t="shared" si="34"/>
        <v>1.8056000000000001</v>
      </c>
    </row>
    <row r="90" spans="1:65" s="14" customFormat="1" ht="13.8" x14ac:dyDescent="0.25">
      <c r="A90" s="7">
        <v>87</v>
      </c>
      <c r="B90" s="12" t="s">
        <v>103</v>
      </c>
      <c r="C90" s="12" t="s">
        <v>6</v>
      </c>
      <c r="D90" s="12" t="s">
        <v>7</v>
      </c>
      <c r="E90" s="12">
        <v>81</v>
      </c>
      <c r="F90" s="12">
        <v>167</v>
      </c>
      <c r="G90" s="12">
        <v>67.8</v>
      </c>
      <c r="H90" s="15">
        <f t="shared" si="35"/>
        <v>24.310660116891963</v>
      </c>
      <c r="I90" s="12">
        <v>265</v>
      </c>
      <c r="M90" s="12">
        <v>27</v>
      </c>
      <c r="O90" s="18">
        <v>35</v>
      </c>
      <c r="P90" s="16">
        <v>0.58330000000000004</v>
      </c>
      <c r="Q90" s="16">
        <v>0.85680000000000001</v>
      </c>
      <c r="R90" s="16">
        <v>3.0787740599999999E-2</v>
      </c>
      <c r="S90" s="16">
        <v>36.510599999999997</v>
      </c>
      <c r="T90" s="16">
        <v>2.3946999999999998</v>
      </c>
      <c r="U90" s="16">
        <v>22.723400000000002</v>
      </c>
      <c r="V90" s="16">
        <v>4.6887999999999996</v>
      </c>
      <c r="W90" s="16">
        <v>59.234000000000002</v>
      </c>
      <c r="X90" s="16">
        <v>3.8079000000000001</v>
      </c>
      <c r="Y90" s="16">
        <v>11.0244</v>
      </c>
      <c r="Z90" s="16">
        <f t="shared" si="19"/>
        <v>3.5933404061624645</v>
      </c>
      <c r="AA90" s="16">
        <f t="shared" si="20"/>
        <v>6.5589171363932666</v>
      </c>
      <c r="AB90" s="16">
        <f t="shared" si="21"/>
        <v>20.63423607382698</v>
      </c>
      <c r="AC90" s="16">
        <f t="shared" si="22"/>
        <v>6.4285714285714279</v>
      </c>
      <c r="AD90" s="16">
        <f t="shared" si="36"/>
        <v>0.57775999999999994</v>
      </c>
      <c r="AE90" s="21">
        <f t="shared" si="23"/>
        <v>0.58330000000000004</v>
      </c>
      <c r="AF90" s="18">
        <v>30</v>
      </c>
      <c r="AG90" s="16">
        <v>0.72219999999999995</v>
      </c>
      <c r="AH90" s="16">
        <v>0.99670000000000003</v>
      </c>
      <c r="AI90" s="16">
        <v>2.72962712E-2</v>
      </c>
      <c r="AJ90" s="16">
        <v>36.438899999999997</v>
      </c>
      <c r="AK90" s="16">
        <v>1.0302</v>
      </c>
      <c r="AL90" s="16">
        <v>22.6708</v>
      </c>
      <c r="AM90" s="16">
        <v>2.1189</v>
      </c>
      <c r="AN90" s="16">
        <v>59.109699999999997</v>
      </c>
      <c r="AO90" s="16">
        <v>2.5554999999999999</v>
      </c>
      <c r="AP90" s="16">
        <v>11.972099999999999</v>
      </c>
      <c r="AQ90" s="16">
        <f t="shared" si="24"/>
        <v>2.7386647135547304</v>
      </c>
      <c r="AR90" s="16">
        <f t="shared" si="25"/>
        <v>2.8271984060989768</v>
      </c>
      <c r="AS90" s="16">
        <f t="shared" si="26"/>
        <v>9.346383894701555</v>
      </c>
      <c r="AT90" s="16">
        <f t="shared" si="27"/>
        <v>4.3233174927296201</v>
      </c>
      <c r="AU90" s="16">
        <f t="shared" si="28"/>
        <v>0.72219999999999995</v>
      </c>
      <c r="AV90" s="21">
        <f t="shared" si="29"/>
        <v>0.72219999999999995</v>
      </c>
      <c r="AW90" s="18">
        <v>28</v>
      </c>
      <c r="AX90" s="16">
        <v>1</v>
      </c>
      <c r="AY90" s="16">
        <v>1.0900000000000001</v>
      </c>
      <c r="AZ90" s="16">
        <v>2.1381000000000001E-2</v>
      </c>
      <c r="BA90" s="16">
        <v>39.973799999999997</v>
      </c>
      <c r="BB90" s="16">
        <v>0.72840000000000005</v>
      </c>
      <c r="BC90" s="16">
        <v>16.6448</v>
      </c>
      <c r="BD90" s="16">
        <v>0.98970000000000002</v>
      </c>
      <c r="BE90" s="16">
        <v>56.618600000000001</v>
      </c>
      <c r="BF90" s="16">
        <v>1.1606000000000001</v>
      </c>
      <c r="BG90" s="16">
        <v>8.1806999999999999</v>
      </c>
      <c r="BH90" s="16">
        <f t="shared" si="30"/>
        <v>1.9615596330275229</v>
      </c>
      <c r="BI90" s="16">
        <f t="shared" si="31"/>
        <v>1.8221935367665822</v>
      </c>
      <c r="BJ90" s="16">
        <f t="shared" si="32"/>
        <v>5.9460011535134099</v>
      </c>
      <c r="BK90" s="16">
        <f t="shared" si="33"/>
        <v>2.049856407611633</v>
      </c>
      <c r="BL90" s="16">
        <f t="shared" si="37"/>
        <v>0.86663999999999997</v>
      </c>
      <c r="BM90" s="21">
        <f t="shared" si="34"/>
        <v>1</v>
      </c>
    </row>
    <row r="91" spans="1:65" s="14" customFormat="1" ht="13.8" x14ac:dyDescent="0.25">
      <c r="A91" s="7">
        <v>88</v>
      </c>
      <c r="B91" s="12" t="s">
        <v>104</v>
      </c>
      <c r="C91" s="12" t="s">
        <v>6</v>
      </c>
      <c r="D91" s="12" t="s">
        <v>7</v>
      </c>
      <c r="E91" s="12">
        <v>73</v>
      </c>
      <c r="F91" s="12">
        <v>167.6</v>
      </c>
      <c r="G91" s="12">
        <v>68</v>
      </c>
      <c r="H91" s="15">
        <f t="shared" si="35"/>
        <v>24.20811000165185</v>
      </c>
      <c r="I91" s="12">
        <v>260</v>
      </c>
      <c r="J91" s="10"/>
      <c r="K91" s="11"/>
      <c r="L91" s="10"/>
      <c r="M91" s="12">
        <v>28</v>
      </c>
      <c r="N91" s="10"/>
      <c r="O91" s="18">
        <v>29</v>
      </c>
      <c r="P91" s="16">
        <v>0.75</v>
      </c>
      <c r="Q91" s="16">
        <v>1.0513999999999999</v>
      </c>
      <c r="R91" s="16">
        <v>3.21105E-2</v>
      </c>
      <c r="S91" s="16">
        <v>35.1492</v>
      </c>
      <c r="T91" s="16">
        <v>1.9113</v>
      </c>
      <c r="U91" s="16">
        <v>29.766500000000001</v>
      </c>
      <c r="V91" s="16">
        <v>2.9876</v>
      </c>
      <c r="W91" s="16">
        <v>64.915700000000001</v>
      </c>
      <c r="X91" s="16">
        <v>3.2473999999999998</v>
      </c>
      <c r="Y91" s="16">
        <v>1.5242</v>
      </c>
      <c r="Z91" s="16">
        <f t="shared" si="19"/>
        <v>3.0540707627924673</v>
      </c>
      <c r="AA91" s="16">
        <f t="shared" si="20"/>
        <v>5.4376771021815573</v>
      </c>
      <c r="AB91" s="16">
        <f t="shared" si="21"/>
        <v>10.036786320192162</v>
      </c>
      <c r="AC91" s="16">
        <f t="shared" si="22"/>
        <v>5.0024878419242187</v>
      </c>
      <c r="AD91" s="16">
        <f t="shared" si="36"/>
        <v>0.8</v>
      </c>
      <c r="AE91" s="21">
        <f t="shared" si="23"/>
        <v>0.75</v>
      </c>
      <c r="AF91" s="18">
        <v>24</v>
      </c>
      <c r="AG91" s="16">
        <v>1</v>
      </c>
      <c r="AH91" s="16">
        <v>1.2322</v>
      </c>
      <c r="AI91" s="16">
        <v>1.7498E-2</v>
      </c>
      <c r="AJ91" s="16">
        <v>37.150599999999997</v>
      </c>
      <c r="AK91" s="16">
        <v>0.78569999999999995</v>
      </c>
      <c r="AL91" s="16">
        <v>26.239899999999999</v>
      </c>
      <c r="AM91" s="16">
        <v>1.0541</v>
      </c>
      <c r="AN91" s="16">
        <v>63.3904</v>
      </c>
      <c r="AO91" s="16">
        <v>1.4487000000000001</v>
      </c>
      <c r="AP91" s="16">
        <v>1.4670000000000001</v>
      </c>
      <c r="AQ91" s="16">
        <f t="shared" si="24"/>
        <v>1.4200616782989774</v>
      </c>
      <c r="AR91" s="16">
        <f t="shared" si="25"/>
        <v>2.1149052774383188</v>
      </c>
      <c r="AS91" s="16">
        <f t="shared" si="26"/>
        <v>4.0171646995605927</v>
      </c>
      <c r="AT91" s="16">
        <f t="shared" si="27"/>
        <v>2.2853618213483431</v>
      </c>
      <c r="AU91" s="16">
        <f t="shared" si="28"/>
        <v>1</v>
      </c>
      <c r="AV91" s="21">
        <f t="shared" si="29"/>
        <v>1</v>
      </c>
      <c r="AW91" s="18">
        <v>23</v>
      </c>
      <c r="AX91" s="16">
        <v>1.1667000000000001</v>
      </c>
      <c r="AY91" s="16">
        <v>1.2847999999999999</v>
      </c>
      <c r="AZ91" s="16">
        <v>1.22888511E-2</v>
      </c>
      <c r="BA91" s="16">
        <v>38.138500000000001</v>
      </c>
      <c r="BB91" s="16">
        <v>0.70709999999999995</v>
      </c>
      <c r="BC91" s="16">
        <v>24.177099999999999</v>
      </c>
      <c r="BD91" s="16">
        <v>1.111</v>
      </c>
      <c r="BE91" s="16">
        <v>62.315600000000003</v>
      </c>
      <c r="BF91" s="16">
        <v>0.69599999999999995</v>
      </c>
      <c r="BG91" s="16">
        <v>1.1976</v>
      </c>
      <c r="BH91" s="16">
        <f t="shared" si="30"/>
        <v>0.9564796933374845</v>
      </c>
      <c r="BI91" s="16">
        <f t="shared" si="31"/>
        <v>1.8540320148930871</v>
      </c>
      <c r="BJ91" s="16">
        <f t="shared" si="32"/>
        <v>4.5952574957294301</v>
      </c>
      <c r="BK91" s="16">
        <f t="shared" si="33"/>
        <v>1.116895287857294</v>
      </c>
      <c r="BL91" s="16">
        <f t="shared" si="37"/>
        <v>1.2</v>
      </c>
      <c r="BM91" s="21">
        <f t="shared" si="34"/>
        <v>1.1667000000000001</v>
      </c>
    </row>
    <row r="92" spans="1:65" s="14" customFormat="1" ht="13.8" x14ac:dyDescent="0.25">
      <c r="A92" s="7">
        <v>89</v>
      </c>
      <c r="B92" s="12" t="s">
        <v>105</v>
      </c>
      <c r="C92" s="12" t="s">
        <v>6</v>
      </c>
      <c r="D92" s="12" t="s">
        <v>7</v>
      </c>
      <c r="E92" s="12">
        <v>70</v>
      </c>
      <c r="F92" s="12">
        <v>157.5</v>
      </c>
      <c r="G92" s="12">
        <v>48.3</v>
      </c>
      <c r="H92" s="15">
        <f t="shared" si="35"/>
        <v>19.470899470899472</v>
      </c>
      <c r="I92" s="12">
        <v>245</v>
      </c>
      <c r="J92" s="10"/>
      <c r="K92" s="11"/>
      <c r="L92" s="10"/>
      <c r="M92" s="12">
        <v>29</v>
      </c>
      <c r="N92" s="10"/>
      <c r="O92" s="18">
        <v>21</v>
      </c>
      <c r="P92" s="16">
        <v>1.2778</v>
      </c>
      <c r="Q92" s="16">
        <v>1.4519</v>
      </c>
      <c r="R92" s="16">
        <v>2.1129700800000002E-2</v>
      </c>
      <c r="S92" s="16">
        <v>40.374000000000002</v>
      </c>
      <c r="T92" s="16">
        <v>0.92700000000000005</v>
      </c>
      <c r="U92" s="16">
        <v>19.251899999999999</v>
      </c>
      <c r="V92" s="16">
        <v>1.9644999999999999</v>
      </c>
      <c r="W92" s="16">
        <v>59.625999999999998</v>
      </c>
      <c r="X92" s="16">
        <v>1.5612999999999999</v>
      </c>
      <c r="Y92" s="16">
        <v>0</v>
      </c>
      <c r="Z92" s="16">
        <f t="shared" si="19"/>
        <v>1.4553137819409052</v>
      </c>
      <c r="AA92" s="16">
        <f t="shared" si="20"/>
        <v>2.2960320998662507</v>
      </c>
      <c r="AB92" s="16">
        <f t="shared" si="21"/>
        <v>10.204187638622681</v>
      </c>
      <c r="AC92" s="16">
        <f t="shared" si="22"/>
        <v>2.6184885788079026</v>
      </c>
      <c r="AD92" s="16">
        <f t="shared" si="36"/>
        <v>1.2444800000000003</v>
      </c>
      <c r="AE92" s="21">
        <f t="shared" si="23"/>
        <v>1.2778</v>
      </c>
      <c r="AF92" s="18">
        <v>19</v>
      </c>
      <c r="AG92" s="16">
        <v>1.5556000000000001</v>
      </c>
      <c r="AH92" s="16">
        <v>1.5955999999999999</v>
      </c>
      <c r="AI92" s="16">
        <v>1.1330990399999999E-2</v>
      </c>
      <c r="AJ92" s="16">
        <v>41.364899999999999</v>
      </c>
      <c r="AK92" s="16">
        <v>1.0498000000000001</v>
      </c>
      <c r="AL92" s="16">
        <v>16.852399999999999</v>
      </c>
      <c r="AM92" s="16">
        <v>2.1852999999999998</v>
      </c>
      <c r="AN92" s="16">
        <v>58.217300000000002</v>
      </c>
      <c r="AO92" s="16">
        <v>1.6659999999999999</v>
      </c>
      <c r="AP92" s="16">
        <v>1.0049999999999999</v>
      </c>
      <c r="AQ92" s="16">
        <f t="shared" si="24"/>
        <v>0.71013978440711956</v>
      </c>
      <c r="AR92" s="16">
        <f t="shared" si="25"/>
        <v>2.537900490512488</v>
      </c>
      <c r="AS92" s="16">
        <f t="shared" si="26"/>
        <v>12.967292492463981</v>
      </c>
      <c r="AT92" s="16">
        <f t="shared" si="27"/>
        <v>2.861692314827379</v>
      </c>
      <c r="AU92" s="16">
        <f t="shared" si="28"/>
        <v>1.5556000000000001</v>
      </c>
      <c r="AV92" s="21">
        <f t="shared" si="29"/>
        <v>1.5556000000000001</v>
      </c>
      <c r="AW92" s="18">
        <v>17</v>
      </c>
      <c r="AX92" s="16">
        <v>2</v>
      </c>
      <c r="AY92" s="16">
        <v>1.7766999999999999</v>
      </c>
      <c r="AZ92" s="16">
        <v>2.1343999999999998E-2</v>
      </c>
      <c r="BA92" s="16">
        <v>42.776699999999998</v>
      </c>
      <c r="BB92" s="16">
        <v>0</v>
      </c>
      <c r="BC92" s="16">
        <v>13.3208</v>
      </c>
      <c r="BD92" s="16">
        <v>1.0671999999999999</v>
      </c>
      <c r="BE92" s="16">
        <v>56.0976</v>
      </c>
      <c r="BF92" s="16">
        <v>1.0671999999999999</v>
      </c>
      <c r="BG92" s="16">
        <v>2.5975999999999999</v>
      </c>
      <c r="BH92" s="16">
        <f t="shared" si="30"/>
        <v>1.2013283052850792</v>
      </c>
      <c r="BI92" s="16">
        <f t="shared" si="31"/>
        <v>0</v>
      </c>
      <c r="BJ92" s="16">
        <f t="shared" si="32"/>
        <v>8.0115308389886479</v>
      </c>
      <c r="BK92" s="16">
        <f t="shared" si="33"/>
        <v>1.9023986765922249</v>
      </c>
      <c r="BL92" s="16">
        <f t="shared" si="37"/>
        <v>1.8667199999999999</v>
      </c>
      <c r="BM92" s="21">
        <f t="shared" si="34"/>
        <v>2</v>
      </c>
    </row>
    <row r="93" spans="1:65" s="14" customFormat="1" ht="13.8" x14ac:dyDescent="0.25">
      <c r="A93" s="7">
        <v>90</v>
      </c>
      <c r="B93" s="12" t="s">
        <v>106</v>
      </c>
      <c r="C93" s="12" t="s">
        <v>6</v>
      </c>
      <c r="D93" s="12" t="s">
        <v>7</v>
      </c>
      <c r="E93" s="12">
        <v>72</v>
      </c>
      <c r="F93" s="12">
        <v>168.3</v>
      </c>
      <c r="G93" s="12">
        <v>60.9</v>
      </c>
      <c r="H93" s="15">
        <f t="shared" si="35"/>
        <v>21.500524803450251</v>
      </c>
      <c r="I93" s="12">
        <v>265</v>
      </c>
      <c r="J93" s="10"/>
      <c r="K93" s="11"/>
      <c r="L93" s="35"/>
      <c r="M93" s="12">
        <v>29</v>
      </c>
      <c r="N93" s="10"/>
      <c r="O93" s="18">
        <v>20</v>
      </c>
      <c r="P93" s="16">
        <v>1.2778</v>
      </c>
      <c r="Q93" s="16">
        <v>1.5041</v>
      </c>
      <c r="R93" s="16">
        <v>3.10863184E-2</v>
      </c>
      <c r="S93" s="16">
        <v>40.776699999999998</v>
      </c>
      <c r="T93" s="16">
        <v>1.069</v>
      </c>
      <c r="U93" s="16">
        <v>18.0825</v>
      </c>
      <c r="V93" s="16">
        <v>0.88060000000000005</v>
      </c>
      <c r="W93" s="16">
        <v>58.859200000000001</v>
      </c>
      <c r="X93" s="16">
        <v>1.6659999999999999</v>
      </c>
      <c r="Y93" s="16">
        <v>0.88890000000000002</v>
      </c>
      <c r="Z93" s="16">
        <f t="shared" si="19"/>
        <v>2.0667720497307358</v>
      </c>
      <c r="AA93" s="16">
        <f t="shared" si="20"/>
        <v>2.6215951756763052</v>
      </c>
      <c r="AB93" s="16">
        <f t="shared" si="21"/>
        <v>4.8699018387944149</v>
      </c>
      <c r="AC93" s="16">
        <f t="shared" si="22"/>
        <v>2.8304835947481446</v>
      </c>
      <c r="AD93" s="16">
        <f t="shared" si="36"/>
        <v>1.2444800000000003</v>
      </c>
      <c r="AE93" s="21">
        <f t="shared" si="23"/>
        <v>1.2778</v>
      </c>
      <c r="AF93" s="18">
        <v>19</v>
      </c>
      <c r="AG93" s="16">
        <v>1.5556000000000001</v>
      </c>
      <c r="AH93" s="16">
        <v>1.5710999999999999</v>
      </c>
      <c r="AI93" s="16">
        <v>1.7962513199999999E-2</v>
      </c>
      <c r="AJ93" s="16">
        <v>42.904299999999999</v>
      </c>
      <c r="AK93" s="16">
        <v>0.94279999999999997</v>
      </c>
      <c r="AL93" s="16">
        <v>14.8515</v>
      </c>
      <c r="AM93" s="16">
        <v>0.57740000000000002</v>
      </c>
      <c r="AN93" s="16">
        <v>57.755800000000001</v>
      </c>
      <c r="AO93" s="16">
        <v>0.74539999999999995</v>
      </c>
      <c r="AP93" s="16">
        <v>1.6529</v>
      </c>
      <c r="AQ93" s="16">
        <f t="shared" si="24"/>
        <v>1.1433080771434025</v>
      </c>
      <c r="AR93" s="16">
        <f t="shared" si="25"/>
        <v>2.197448740569127</v>
      </c>
      <c r="AS93" s="16">
        <f t="shared" si="26"/>
        <v>3.8878227788438879</v>
      </c>
      <c r="AT93" s="16">
        <f t="shared" si="27"/>
        <v>1.2906063114007598</v>
      </c>
      <c r="AU93" s="16">
        <f t="shared" si="28"/>
        <v>1.5556000000000001</v>
      </c>
      <c r="AV93" s="21">
        <f t="shared" si="29"/>
        <v>1.5556000000000001</v>
      </c>
      <c r="AW93" s="18">
        <v>17</v>
      </c>
      <c r="AX93" s="16">
        <v>2</v>
      </c>
      <c r="AY93" s="16">
        <v>1.7666999999999999</v>
      </c>
      <c r="AZ93" s="16">
        <v>2.9814E-2</v>
      </c>
      <c r="BA93" s="16">
        <v>45.094299999999997</v>
      </c>
      <c r="BB93" s="16">
        <v>0.89749999999999996</v>
      </c>
      <c r="BC93" s="16">
        <v>11.3208</v>
      </c>
      <c r="BD93" s="16">
        <v>1.8257000000000001</v>
      </c>
      <c r="BE93" s="16">
        <v>56.415100000000002</v>
      </c>
      <c r="BF93" s="16">
        <v>1.5723</v>
      </c>
      <c r="BG93" s="16">
        <v>3.4045999999999998</v>
      </c>
      <c r="BH93" s="16">
        <f t="shared" si="30"/>
        <v>1.6875530650365087</v>
      </c>
      <c r="BI93" s="16">
        <f t="shared" si="31"/>
        <v>1.9902737153032646</v>
      </c>
      <c r="BJ93" s="16">
        <f t="shared" si="32"/>
        <v>16.126952158858032</v>
      </c>
      <c r="BK93" s="16">
        <f t="shared" si="33"/>
        <v>2.7870197872555393</v>
      </c>
      <c r="BL93" s="16">
        <f t="shared" si="37"/>
        <v>1.8667199999999999</v>
      </c>
      <c r="BM93" s="21">
        <f t="shared" si="34"/>
        <v>2</v>
      </c>
    </row>
    <row r="94" spans="1:65" s="14" customFormat="1" ht="13.8" x14ac:dyDescent="0.25">
      <c r="A94" s="7">
        <v>91</v>
      </c>
      <c r="B94" s="12" t="s">
        <v>107</v>
      </c>
      <c r="C94" s="12" t="s">
        <v>6</v>
      </c>
      <c r="D94" s="12" t="s">
        <v>7</v>
      </c>
      <c r="E94" s="12">
        <v>66</v>
      </c>
      <c r="F94" s="12">
        <v>175</v>
      </c>
      <c r="G94" s="12">
        <v>63.5</v>
      </c>
      <c r="H94" s="15">
        <f t="shared" si="35"/>
        <v>20.73469387755102</v>
      </c>
      <c r="I94" s="12">
        <v>285</v>
      </c>
      <c r="J94" s="10"/>
      <c r="K94" s="11"/>
      <c r="L94" s="10"/>
      <c r="M94" s="12">
        <v>27</v>
      </c>
      <c r="N94" s="10"/>
      <c r="O94" s="18">
        <v>21</v>
      </c>
      <c r="P94" s="16">
        <v>1.3889</v>
      </c>
      <c r="Q94" s="16">
        <v>1.4602999999999999</v>
      </c>
      <c r="R94" s="16">
        <v>2.39751918E-2</v>
      </c>
      <c r="S94" s="16">
        <v>40.625</v>
      </c>
      <c r="T94" s="16">
        <v>0.88060000000000005</v>
      </c>
      <c r="U94" s="16">
        <v>17.391300000000001</v>
      </c>
      <c r="V94" s="16">
        <v>0.69989999999999997</v>
      </c>
      <c r="W94" s="16">
        <v>58.016300000000001</v>
      </c>
      <c r="X94" s="16">
        <v>1.069</v>
      </c>
      <c r="Y94" s="16">
        <v>3.2898000000000001</v>
      </c>
      <c r="Z94" s="16">
        <f t="shared" si="19"/>
        <v>1.6417990686845172</v>
      </c>
      <c r="AA94" s="16">
        <f t="shared" si="20"/>
        <v>2.1676307692307692</v>
      </c>
      <c r="AB94" s="16">
        <f t="shared" si="21"/>
        <v>4.0244260061065011</v>
      </c>
      <c r="AC94" s="16">
        <f t="shared" si="22"/>
        <v>1.8425856181797182</v>
      </c>
      <c r="AD94" s="16">
        <f t="shared" si="36"/>
        <v>1.2444800000000003</v>
      </c>
      <c r="AE94" s="21">
        <f t="shared" si="23"/>
        <v>1.3889</v>
      </c>
      <c r="AF94" s="18">
        <v>19</v>
      </c>
      <c r="AG94" s="16">
        <v>1.5556000000000001</v>
      </c>
      <c r="AH94" s="16">
        <v>1.5867</v>
      </c>
      <c r="AI94" s="16">
        <v>2.62943068E-2</v>
      </c>
      <c r="AJ94" s="16">
        <v>41.736699999999999</v>
      </c>
      <c r="AK94" s="16">
        <v>0.90349999999999997</v>
      </c>
      <c r="AL94" s="16">
        <v>15.8263</v>
      </c>
      <c r="AM94" s="16">
        <v>0.63890000000000002</v>
      </c>
      <c r="AN94" s="16">
        <v>57.563000000000002</v>
      </c>
      <c r="AO94" s="16">
        <v>0.88060000000000005</v>
      </c>
      <c r="AP94" s="16">
        <v>1.6638999999999999</v>
      </c>
      <c r="AQ94" s="16">
        <f t="shared" si="24"/>
        <v>1.657169395600933</v>
      </c>
      <c r="AR94" s="16">
        <f t="shared" si="25"/>
        <v>2.1647614689230341</v>
      </c>
      <c r="AS94" s="16">
        <f t="shared" si="26"/>
        <v>4.0369511509323086</v>
      </c>
      <c r="AT94" s="16">
        <f t="shared" si="27"/>
        <v>1.5298021298403488</v>
      </c>
      <c r="AU94" s="16">
        <f t="shared" si="28"/>
        <v>1.5556000000000001</v>
      </c>
      <c r="AV94" s="21">
        <f t="shared" si="29"/>
        <v>1.5556000000000001</v>
      </c>
      <c r="AW94" s="18">
        <v>18</v>
      </c>
      <c r="AX94" s="16">
        <v>1.75</v>
      </c>
      <c r="AY94" s="16">
        <v>1.6888000000000001</v>
      </c>
      <c r="AZ94" s="16">
        <v>2.98865E-2</v>
      </c>
      <c r="BA94" s="16">
        <v>42.314300000000003</v>
      </c>
      <c r="BB94" s="16">
        <v>0.68720000000000003</v>
      </c>
      <c r="BC94" s="16">
        <v>14.6805</v>
      </c>
      <c r="BD94" s="16">
        <v>0.68720000000000003</v>
      </c>
      <c r="BE94" s="16">
        <v>56.994799999999998</v>
      </c>
      <c r="BF94" s="16">
        <v>0.8165</v>
      </c>
      <c r="BG94" s="16">
        <v>1.6194999999999999</v>
      </c>
      <c r="BH94" s="16">
        <f t="shared" si="30"/>
        <v>1.7696885362387493</v>
      </c>
      <c r="BI94" s="16">
        <f t="shared" si="31"/>
        <v>1.6240372639982226</v>
      </c>
      <c r="BJ94" s="16">
        <f t="shared" si="32"/>
        <v>4.6810394741323531</v>
      </c>
      <c r="BK94" s="16">
        <f t="shared" si="33"/>
        <v>1.4325868324829634</v>
      </c>
      <c r="BL94" s="16">
        <f t="shared" si="37"/>
        <v>1.8667199999999999</v>
      </c>
      <c r="BM94" s="21">
        <f t="shared" si="34"/>
        <v>1.75</v>
      </c>
    </row>
    <row r="95" spans="1:65" s="14" customFormat="1" ht="13.8" x14ac:dyDescent="0.25">
      <c r="A95" s="7">
        <v>92</v>
      </c>
      <c r="B95" s="12" t="s">
        <v>108</v>
      </c>
      <c r="C95" s="12" t="s">
        <v>6</v>
      </c>
      <c r="D95" s="12" t="s">
        <v>7</v>
      </c>
      <c r="E95" s="12">
        <v>73</v>
      </c>
      <c r="F95" s="12">
        <v>170.5</v>
      </c>
      <c r="G95" s="12">
        <v>67</v>
      </c>
      <c r="H95" s="15">
        <f t="shared" si="35"/>
        <v>23.047617409550998</v>
      </c>
      <c r="I95" s="12">
        <v>270</v>
      </c>
      <c r="J95" s="10"/>
      <c r="K95" s="11"/>
      <c r="L95" s="10"/>
      <c r="M95" s="12">
        <v>28</v>
      </c>
      <c r="N95" s="10"/>
      <c r="O95" s="18">
        <v>25</v>
      </c>
      <c r="P95" s="16">
        <v>0.94440000000000002</v>
      </c>
      <c r="Q95" s="16">
        <v>1.2025999999999999</v>
      </c>
      <c r="R95" s="16">
        <v>5.4706258799999997E-2</v>
      </c>
      <c r="S95" s="16">
        <v>39.267000000000003</v>
      </c>
      <c r="T95" s="16">
        <v>2.8283999999999998</v>
      </c>
      <c r="U95" s="16">
        <v>23.298400000000001</v>
      </c>
      <c r="V95" s="16">
        <v>1.7638</v>
      </c>
      <c r="W95" s="16">
        <v>62.565399999999997</v>
      </c>
      <c r="X95" s="16">
        <v>4.1632999999999996</v>
      </c>
      <c r="Y95" s="16">
        <v>4.5274999999999999</v>
      </c>
      <c r="Z95" s="16">
        <f t="shared" si="19"/>
        <v>4.5489987360718445</v>
      </c>
      <c r="AA95" s="16">
        <f t="shared" si="20"/>
        <v>7.2029948811979505</v>
      </c>
      <c r="AB95" s="16">
        <f t="shared" si="21"/>
        <v>7.5704769426226699</v>
      </c>
      <c r="AC95" s="16">
        <f t="shared" si="22"/>
        <v>6.6543169227720105</v>
      </c>
      <c r="AD95" s="16">
        <f t="shared" si="36"/>
        <v>1.02224</v>
      </c>
      <c r="AE95" s="21">
        <f t="shared" si="23"/>
        <v>0.94440000000000002</v>
      </c>
      <c r="AF95" s="18">
        <v>21</v>
      </c>
      <c r="AG95" s="16">
        <v>1.2778</v>
      </c>
      <c r="AH95" s="16">
        <v>1.4024000000000001</v>
      </c>
      <c r="AI95" s="16">
        <v>4.0784820399999998E-2</v>
      </c>
      <c r="AJ95" s="16">
        <v>39.521599999999999</v>
      </c>
      <c r="AK95" s="16">
        <v>0.85699999999999998</v>
      </c>
      <c r="AL95" s="16">
        <v>21.526199999999999</v>
      </c>
      <c r="AM95" s="16">
        <v>1.9325000000000001</v>
      </c>
      <c r="AN95" s="16">
        <v>61.047800000000002</v>
      </c>
      <c r="AO95" s="16">
        <v>2.4495</v>
      </c>
      <c r="AP95" s="16">
        <v>1.4514</v>
      </c>
      <c r="AQ95" s="16">
        <f t="shared" si="24"/>
        <v>2.9082159440958355</v>
      </c>
      <c r="AR95" s="16">
        <f t="shared" si="25"/>
        <v>2.1684344763369903</v>
      </c>
      <c r="AS95" s="16">
        <f t="shared" si="26"/>
        <v>8.9774321524467862</v>
      </c>
      <c r="AT95" s="16">
        <f t="shared" si="27"/>
        <v>4.0124296043428265</v>
      </c>
      <c r="AU95" s="16">
        <f t="shared" si="28"/>
        <v>1.2778</v>
      </c>
      <c r="AV95" s="21">
        <f t="shared" si="29"/>
        <v>1.2778</v>
      </c>
      <c r="AW95" s="18">
        <v>18</v>
      </c>
      <c r="AX95" s="16">
        <v>1.75</v>
      </c>
      <c r="AY95" s="16">
        <v>1.645</v>
      </c>
      <c r="AZ95" s="16">
        <v>3.1949749999999999E-2</v>
      </c>
      <c r="BA95" s="16">
        <v>41.666699999999999</v>
      </c>
      <c r="BB95" s="16">
        <v>0.89749999999999996</v>
      </c>
      <c r="BC95" s="16">
        <v>16.844000000000001</v>
      </c>
      <c r="BD95" s="16">
        <v>1.3436999999999999</v>
      </c>
      <c r="BE95" s="16">
        <v>58.510599999999997</v>
      </c>
      <c r="BF95" s="16">
        <v>1.1547000000000001</v>
      </c>
      <c r="BG95" s="16">
        <v>0.73260000000000003</v>
      </c>
      <c r="BH95" s="16">
        <f t="shared" si="30"/>
        <v>1.9422340425531914</v>
      </c>
      <c r="BI95" s="16">
        <f t="shared" si="31"/>
        <v>2.1539982768013783</v>
      </c>
      <c r="BJ95" s="16">
        <f t="shared" si="32"/>
        <v>7.9773213013535962</v>
      </c>
      <c r="BK95" s="16">
        <f t="shared" si="33"/>
        <v>1.9734885644652427</v>
      </c>
      <c r="BL95" s="16">
        <f t="shared" si="37"/>
        <v>1.5333600000000001</v>
      </c>
      <c r="BM95" s="21">
        <f t="shared" si="34"/>
        <v>1.75</v>
      </c>
    </row>
    <row r="96" spans="1:65" s="14" customFormat="1" ht="13.8" x14ac:dyDescent="0.25">
      <c r="A96" s="7">
        <v>93</v>
      </c>
      <c r="B96" s="12" t="s">
        <v>109</v>
      </c>
      <c r="C96" s="12" t="s">
        <v>6</v>
      </c>
      <c r="D96" s="12" t="s">
        <v>7</v>
      </c>
      <c r="E96" s="12">
        <v>66</v>
      </c>
      <c r="F96" s="12">
        <v>166.5</v>
      </c>
      <c r="G96" s="12">
        <v>64.7</v>
      </c>
      <c r="H96" s="15">
        <f t="shared" si="35"/>
        <v>23.3386539692846</v>
      </c>
      <c r="I96" s="12">
        <v>270</v>
      </c>
      <c r="J96" s="10"/>
      <c r="K96" s="11"/>
      <c r="L96" s="10"/>
      <c r="M96" s="12">
        <v>29</v>
      </c>
      <c r="N96" s="10"/>
      <c r="O96" s="18">
        <v>28</v>
      </c>
      <c r="P96" s="16">
        <v>0.94440000000000002</v>
      </c>
      <c r="Q96" s="16">
        <v>1.0671999999999999</v>
      </c>
      <c r="R96" s="16">
        <v>3.0931933200000001E-2</v>
      </c>
      <c r="S96" s="16">
        <v>41.512500000000003</v>
      </c>
      <c r="T96" s="16">
        <v>2.1513</v>
      </c>
      <c r="U96" s="16">
        <v>19.469000000000001</v>
      </c>
      <c r="V96" s="16">
        <v>1.8090999999999999</v>
      </c>
      <c r="W96" s="16">
        <v>60.981499999999997</v>
      </c>
      <c r="X96" s="16">
        <v>1.9285000000000001</v>
      </c>
      <c r="Y96" s="16">
        <v>6.1958000000000002</v>
      </c>
      <c r="Z96" s="16">
        <f t="shared" si="19"/>
        <v>2.8984195277361322</v>
      </c>
      <c r="AA96" s="16">
        <f t="shared" si="20"/>
        <v>5.1822944896115626</v>
      </c>
      <c r="AB96" s="16">
        <f t="shared" si="21"/>
        <v>9.2922081257383518</v>
      </c>
      <c r="AC96" s="16">
        <f t="shared" si="22"/>
        <v>3.1624345088264478</v>
      </c>
      <c r="AD96" s="16">
        <f t="shared" si="36"/>
        <v>1.02224</v>
      </c>
      <c r="AE96" s="21">
        <f t="shared" si="23"/>
        <v>0.94440000000000002</v>
      </c>
      <c r="AF96" s="18">
        <v>24</v>
      </c>
      <c r="AG96" s="16">
        <v>1.2778</v>
      </c>
      <c r="AH96" s="16">
        <v>1.2536</v>
      </c>
      <c r="AI96" s="16">
        <v>2.97816846E-2</v>
      </c>
      <c r="AJ96" s="16">
        <v>41.336399999999998</v>
      </c>
      <c r="AK96" s="16">
        <v>2.2166999999999999</v>
      </c>
      <c r="AL96" s="16">
        <v>18.912800000000001</v>
      </c>
      <c r="AM96" s="16">
        <v>3.8037999999999998</v>
      </c>
      <c r="AN96" s="16">
        <v>60.249200000000002</v>
      </c>
      <c r="AO96" s="16">
        <v>2.6434000000000002</v>
      </c>
      <c r="AP96" s="16">
        <v>3.9110999999999998</v>
      </c>
      <c r="AQ96" s="16">
        <f t="shared" si="24"/>
        <v>2.3756927728142951</v>
      </c>
      <c r="AR96" s="16">
        <f t="shared" si="25"/>
        <v>5.3625860016837459</v>
      </c>
      <c r="AS96" s="16">
        <f t="shared" si="26"/>
        <v>20.112304894040015</v>
      </c>
      <c r="AT96" s="16">
        <f t="shared" si="27"/>
        <v>4.387444148635999</v>
      </c>
      <c r="AU96" s="16">
        <f t="shared" si="28"/>
        <v>1.2778</v>
      </c>
      <c r="AV96" s="21">
        <f t="shared" si="29"/>
        <v>1.2778</v>
      </c>
      <c r="AW96" s="18">
        <v>21</v>
      </c>
      <c r="AX96" s="16">
        <v>1.5556000000000001</v>
      </c>
      <c r="AY96" s="16">
        <v>1.3956</v>
      </c>
      <c r="AZ96" s="16">
        <v>2.30944376E-2</v>
      </c>
      <c r="BA96" s="16">
        <v>43.630600000000001</v>
      </c>
      <c r="BB96" s="16">
        <v>1.8069999999999999</v>
      </c>
      <c r="BC96" s="16">
        <v>14.331200000000001</v>
      </c>
      <c r="BD96" s="16">
        <v>1.1249</v>
      </c>
      <c r="BE96" s="16">
        <v>57.961799999999997</v>
      </c>
      <c r="BF96" s="16">
        <v>0.92579999999999996</v>
      </c>
      <c r="BG96" s="16">
        <v>3.7179000000000002</v>
      </c>
      <c r="BH96" s="16">
        <f t="shared" si="30"/>
        <v>1.6548034967039267</v>
      </c>
      <c r="BI96" s="16">
        <f t="shared" si="31"/>
        <v>4.1415887015076569</v>
      </c>
      <c r="BJ96" s="16">
        <f t="shared" si="32"/>
        <v>7.8493078039522155</v>
      </c>
      <c r="BK96" s="16">
        <f t="shared" si="33"/>
        <v>1.5972588842996596</v>
      </c>
      <c r="BL96" s="16">
        <f t="shared" si="37"/>
        <v>1.5333600000000001</v>
      </c>
      <c r="BM96" s="21">
        <f t="shared" si="34"/>
        <v>1.5556000000000001</v>
      </c>
    </row>
    <row r="97" spans="1:65" s="14" customFormat="1" ht="13.8" x14ac:dyDescent="0.25">
      <c r="A97" s="7">
        <v>94</v>
      </c>
      <c r="B97" s="12" t="s">
        <v>110</v>
      </c>
      <c r="C97" s="12" t="s">
        <v>6</v>
      </c>
      <c r="D97" s="12" t="s">
        <v>7</v>
      </c>
      <c r="E97" s="12">
        <v>76</v>
      </c>
      <c r="F97" s="12">
        <v>167.6</v>
      </c>
      <c r="G97" s="12">
        <v>79.599999999999994</v>
      </c>
      <c r="H97" s="15">
        <f t="shared" si="35"/>
        <v>28.337728766639515</v>
      </c>
      <c r="I97" s="12">
        <v>260</v>
      </c>
      <c r="M97" s="12">
        <v>30</v>
      </c>
      <c r="O97" s="18">
        <v>28</v>
      </c>
      <c r="P97" s="16">
        <v>0.94440000000000002</v>
      </c>
      <c r="Q97" s="16">
        <v>1.0604</v>
      </c>
      <c r="R97" s="16">
        <v>3.1216197599999999E-2</v>
      </c>
      <c r="S97" s="16">
        <v>36.437199999999997</v>
      </c>
      <c r="T97" s="16">
        <v>1.7297</v>
      </c>
      <c r="U97" s="16">
        <v>22.6721</v>
      </c>
      <c r="V97" s="16">
        <v>0.98750000000000004</v>
      </c>
      <c r="W97" s="16">
        <v>59.109299999999998</v>
      </c>
      <c r="X97" s="16">
        <v>1.8227</v>
      </c>
      <c r="Y97" s="16">
        <v>11.3256</v>
      </c>
      <c r="Z97" s="16">
        <f t="shared" si="19"/>
        <v>2.9438134288947566</v>
      </c>
      <c r="AA97" s="16">
        <f t="shared" si="20"/>
        <v>4.7470716740034913</v>
      </c>
      <c r="AB97" s="16">
        <f t="shared" si="21"/>
        <v>4.3555735904481727</v>
      </c>
      <c r="AC97" s="16">
        <f t="shared" si="22"/>
        <v>3.0836095166073698</v>
      </c>
      <c r="AD97" s="16">
        <f t="shared" si="36"/>
        <v>0.86663999999999997</v>
      </c>
      <c r="AE97" s="21">
        <f t="shared" si="23"/>
        <v>0.94440000000000002</v>
      </c>
      <c r="AF97" s="18">
        <v>27</v>
      </c>
      <c r="AG97" s="16">
        <v>1.0832999999999999</v>
      </c>
      <c r="AH97" s="16">
        <v>1.1213</v>
      </c>
      <c r="AI97" s="16">
        <v>2.3857515900000001E-2</v>
      </c>
      <c r="AJ97" s="16">
        <v>38.550699999999999</v>
      </c>
      <c r="AK97" s="16">
        <v>1.3748</v>
      </c>
      <c r="AL97" s="16">
        <v>21.352699999999999</v>
      </c>
      <c r="AM97" s="16">
        <v>0.83069999999999999</v>
      </c>
      <c r="AN97" s="16">
        <v>59.903399999999998</v>
      </c>
      <c r="AO97" s="16">
        <v>1.4141999999999999</v>
      </c>
      <c r="AP97" s="16">
        <v>4.0183999999999997</v>
      </c>
      <c r="AQ97" s="16">
        <f t="shared" si="24"/>
        <v>2.127665736199055</v>
      </c>
      <c r="AR97" s="16">
        <f t="shared" si="25"/>
        <v>3.5662128054743496</v>
      </c>
      <c r="AS97" s="16">
        <f t="shared" si="26"/>
        <v>3.8903745193816239</v>
      </c>
      <c r="AT97" s="16">
        <f t="shared" si="27"/>
        <v>2.3608008894319852</v>
      </c>
      <c r="AU97" s="16">
        <f t="shared" si="28"/>
        <v>1.0832999999999999</v>
      </c>
      <c r="AV97" s="21">
        <f t="shared" si="29"/>
        <v>1.0832999999999999</v>
      </c>
      <c r="AW97" s="18">
        <v>28</v>
      </c>
      <c r="AX97" s="16">
        <v>1.2778</v>
      </c>
      <c r="AY97" s="16">
        <v>1.0746</v>
      </c>
      <c r="AZ97" s="16">
        <v>3.2553232799999998E-2</v>
      </c>
      <c r="BA97" s="16">
        <v>38.287799999999997</v>
      </c>
      <c r="BB97" s="16">
        <v>1.1661999999999999</v>
      </c>
      <c r="BC97" s="16">
        <v>18.668299999999999</v>
      </c>
      <c r="BD97" s="16">
        <v>1.3453999999999999</v>
      </c>
      <c r="BE97" s="16">
        <v>56.956000000000003</v>
      </c>
      <c r="BF97" s="16">
        <v>1.4457</v>
      </c>
      <c r="BG97" s="16">
        <v>11.709300000000001</v>
      </c>
      <c r="BH97" s="16">
        <f t="shared" si="30"/>
        <v>3.029334896705751</v>
      </c>
      <c r="BI97" s="16">
        <f t="shared" si="31"/>
        <v>3.0458788439137274</v>
      </c>
      <c r="BJ97" s="16">
        <f t="shared" si="32"/>
        <v>7.2068693989275943</v>
      </c>
      <c r="BK97" s="16">
        <f t="shared" si="33"/>
        <v>2.5382751597724558</v>
      </c>
      <c r="BL97" s="16">
        <f t="shared" si="37"/>
        <v>1.2999599999999998</v>
      </c>
      <c r="BM97" s="21">
        <f t="shared" si="34"/>
        <v>1.2778</v>
      </c>
    </row>
    <row r="98" spans="1:65" s="14" customFormat="1" ht="13.8" x14ac:dyDescent="0.25">
      <c r="A98" s="7">
        <v>95</v>
      </c>
      <c r="B98" s="12" t="s">
        <v>111</v>
      </c>
      <c r="C98" s="12" t="s">
        <v>6</v>
      </c>
      <c r="D98" s="12" t="s">
        <v>7</v>
      </c>
      <c r="E98" s="12">
        <v>69</v>
      </c>
      <c r="F98" s="12">
        <v>174.3</v>
      </c>
      <c r="G98" s="12">
        <v>74.400000000000006</v>
      </c>
      <c r="H98" s="15">
        <f t="shared" si="35"/>
        <v>24.489400928029795</v>
      </c>
      <c r="I98" s="12">
        <v>255</v>
      </c>
      <c r="J98" s="10"/>
      <c r="K98" s="11"/>
      <c r="L98" s="35"/>
      <c r="M98" s="12">
        <v>26</v>
      </c>
      <c r="N98" s="10"/>
      <c r="O98" s="18">
        <v>21</v>
      </c>
      <c r="P98" s="16">
        <v>1.3889</v>
      </c>
      <c r="Q98" s="16">
        <v>1.4365000000000001</v>
      </c>
      <c r="R98" s="16">
        <v>1.25487115E-2</v>
      </c>
      <c r="S98" s="16">
        <v>41.022100000000002</v>
      </c>
      <c r="T98" s="16">
        <v>0.49490000000000001</v>
      </c>
      <c r="U98" s="16">
        <v>18.093900000000001</v>
      </c>
      <c r="V98" s="16">
        <v>1.4845999999999999</v>
      </c>
      <c r="W98" s="16">
        <v>59.116</v>
      </c>
      <c r="X98" s="16">
        <v>1.2454000000000001</v>
      </c>
      <c r="Y98" s="16">
        <v>0.33729999999999999</v>
      </c>
      <c r="Z98" s="16">
        <f t="shared" si="19"/>
        <v>0.87356153846153828</v>
      </c>
      <c r="AA98" s="16">
        <f t="shared" si="20"/>
        <v>1.206422879374776</v>
      </c>
      <c r="AB98" s="16">
        <f t="shared" si="21"/>
        <v>8.2049751573734788</v>
      </c>
      <c r="AC98" s="16">
        <f t="shared" si="22"/>
        <v>2.1067054604506397</v>
      </c>
      <c r="AD98" s="16">
        <f t="shared" si="36"/>
        <v>1.2444800000000003</v>
      </c>
      <c r="AE98" s="21">
        <f t="shared" si="23"/>
        <v>1.3889</v>
      </c>
      <c r="AF98" s="18">
        <v>20</v>
      </c>
      <c r="AG98" s="16">
        <v>1.5556000000000001</v>
      </c>
      <c r="AH98" s="16">
        <v>1.5044</v>
      </c>
      <c r="AI98" s="16">
        <v>3.0793101999999999E-2</v>
      </c>
      <c r="AJ98" s="16">
        <v>41.654400000000003</v>
      </c>
      <c r="AK98" s="16">
        <v>1.3851</v>
      </c>
      <c r="AL98" s="16">
        <v>16.986699999999999</v>
      </c>
      <c r="AM98" s="16">
        <v>1.9166000000000001</v>
      </c>
      <c r="AN98" s="16">
        <v>58.641100000000002</v>
      </c>
      <c r="AO98" s="16">
        <v>1.1606000000000001</v>
      </c>
      <c r="AP98" s="16">
        <v>0.7117</v>
      </c>
      <c r="AQ98" s="16">
        <f t="shared" si="24"/>
        <v>2.0468693166710983</v>
      </c>
      <c r="AR98" s="16">
        <f t="shared" si="25"/>
        <v>3.325218944457248</v>
      </c>
      <c r="AS98" s="16">
        <f t="shared" si="26"/>
        <v>11.282944892180353</v>
      </c>
      <c r="AT98" s="16">
        <f t="shared" si="27"/>
        <v>1.9791579625893785</v>
      </c>
      <c r="AU98" s="16">
        <f t="shared" si="28"/>
        <v>1.5556000000000001</v>
      </c>
      <c r="AV98" s="21">
        <f t="shared" si="29"/>
        <v>1.5556000000000001</v>
      </c>
      <c r="AW98" s="18">
        <v>17</v>
      </c>
      <c r="AX98" s="16">
        <v>2</v>
      </c>
      <c r="AY98" s="16">
        <v>1.792</v>
      </c>
      <c r="AZ98" s="16">
        <v>9.7979999999999994E-3</v>
      </c>
      <c r="BA98" s="16">
        <v>43.303600000000003</v>
      </c>
      <c r="BB98" s="16">
        <v>0.74829999999999997</v>
      </c>
      <c r="BC98" s="16">
        <v>13.8393</v>
      </c>
      <c r="BD98" s="16">
        <v>1.0198</v>
      </c>
      <c r="BE98" s="16">
        <v>57.142899999999997</v>
      </c>
      <c r="BF98" s="16">
        <v>0.4</v>
      </c>
      <c r="BG98" s="16">
        <v>1.2959000000000001</v>
      </c>
      <c r="BH98" s="16">
        <f t="shared" si="30"/>
        <v>0.54676339285714282</v>
      </c>
      <c r="BI98" s="16">
        <f t="shared" si="31"/>
        <v>1.7280318495459961</v>
      </c>
      <c r="BJ98" s="16">
        <f t="shared" si="32"/>
        <v>7.3688698127795478</v>
      </c>
      <c r="BK98" s="16">
        <f t="shared" si="33"/>
        <v>0.69999947500039383</v>
      </c>
      <c r="BL98" s="16">
        <f t="shared" si="37"/>
        <v>1.8667199999999999</v>
      </c>
      <c r="BM98" s="21">
        <f t="shared" si="34"/>
        <v>2</v>
      </c>
    </row>
    <row r="99" spans="1:65" s="14" customFormat="1" ht="13.8" x14ac:dyDescent="0.25">
      <c r="A99" s="7">
        <v>96</v>
      </c>
      <c r="B99" s="12" t="s">
        <v>112</v>
      </c>
      <c r="C99" s="12" t="s">
        <v>6</v>
      </c>
      <c r="D99" s="12" t="s">
        <v>7</v>
      </c>
      <c r="E99" s="12">
        <v>72</v>
      </c>
      <c r="F99" s="12">
        <v>166.8</v>
      </c>
      <c r="G99" s="12">
        <v>71.8</v>
      </c>
      <c r="H99" s="15">
        <f t="shared" si="35"/>
        <v>25.806692775276176</v>
      </c>
      <c r="I99" s="12">
        <v>265</v>
      </c>
      <c r="J99" s="10"/>
      <c r="K99" s="11"/>
      <c r="L99" s="35"/>
      <c r="M99" s="12">
        <v>27</v>
      </c>
      <c r="N99" s="10"/>
      <c r="O99" s="18">
        <v>23</v>
      </c>
      <c r="P99" s="16">
        <v>1</v>
      </c>
      <c r="Q99" s="16">
        <v>1.3225</v>
      </c>
      <c r="R99" s="16">
        <v>6.3981999999999997E-2</v>
      </c>
      <c r="S99" s="16">
        <v>39.508499999999998</v>
      </c>
      <c r="T99" s="16">
        <v>3.8323999999999998</v>
      </c>
      <c r="U99" s="16">
        <v>21.077500000000001</v>
      </c>
      <c r="V99" s="16">
        <v>2.3683999999999998</v>
      </c>
      <c r="W99" s="16">
        <v>60.585999999999999</v>
      </c>
      <c r="X99" s="16">
        <v>4.4843999999999999</v>
      </c>
      <c r="Y99" s="16">
        <v>0.23949999999999999</v>
      </c>
      <c r="Z99" s="16">
        <f t="shared" si="19"/>
        <v>4.8379584120982981</v>
      </c>
      <c r="AA99" s="16">
        <f t="shared" si="20"/>
        <v>9.7001910981181254</v>
      </c>
      <c r="AB99" s="16">
        <f t="shared" si="21"/>
        <v>11.23662673466967</v>
      </c>
      <c r="AC99" s="16">
        <f t="shared" si="22"/>
        <v>7.4017099659987453</v>
      </c>
      <c r="AD99" s="16">
        <f t="shared" si="36"/>
        <v>1.4000000000000001</v>
      </c>
      <c r="AE99" s="21">
        <f t="shared" si="23"/>
        <v>1</v>
      </c>
      <c r="AF99" s="18">
        <v>17</v>
      </c>
      <c r="AG99" s="16">
        <v>1.75</v>
      </c>
      <c r="AH99" s="16">
        <v>1.7150000000000001</v>
      </c>
      <c r="AI99" s="16">
        <v>3.3510749999999999E-2</v>
      </c>
      <c r="AJ99" s="16">
        <v>41.666699999999999</v>
      </c>
      <c r="AK99" s="16">
        <v>1.0671999999999999</v>
      </c>
      <c r="AL99" s="16">
        <v>16.326499999999999</v>
      </c>
      <c r="AM99" s="16">
        <v>1.5275000000000001</v>
      </c>
      <c r="AN99" s="16">
        <v>57.993200000000002</v>
      </c>
      <c r="AO99" s="16">
        <v>0.89749999999999996</v>
      </c>
      <c r="AP99" s="16">
        <v>0.81299999999999994</v>
      </c>
      <c r="AQ99" s="16">
        <f t="shared" si="24"/>
        <v>1.9539795918367346</v>
      </c>
      <c r="AR99" s="16">
        <f t="shared" si="25"/>
        <v>2.5612779509776389</v>
      </c>
      <c r="AS99" s="16">
        <f t="shared" si="26"/>
        <v>9.3559550424157045</v>
      </c>
      <c r="AT99" s="16">
        <f t="shared" si="27"/>
        <v>1.5475952353034494</v>
      </c>
      <c r="AU99" s="16">
        <f t="shared" si="28"/>
        <v>1.75</v>
      </c>
      <c r="AV99" s="21">
        <f t="shared" si="29"/>
        <v>1.75</v>
      </c>
      <c r="AW99" s="18">
        <v>16</v>
      </c>
      <c r="AX99" s="16">
        <v>2</v>
      </c>
      <c r="AY99" s="16">
        <v>1.8959999999999999</v>
      </c>
      <c r="AZ99" s="16">
        <v>4.0792000000000002E-2</v>
      </c>
      <c r="BA99" s="16">
        <v>43.881900000000002</v>
      </c>
      <c r="BB99" s="16">
        <v>1.0198</v>
      </c>
      <c r="BC99" s="16">
        <v>13.2911</v>
      </c>
      <c r="BD99" s="16">
        <v>1.3565</v>
      </c>
      <c r="BE99" s="16">
        <v>57.173000000000002</v>
      </c>
      <c r="BF99" s="16">
        <v>1.3267</v>
      </c>
      <c r="BG99" s="16">
        <v>2.4331999999999998</v>
      </c>
      <c r="BH99" s="16">
        <f t="shared" si="30"/>
        <v>2.1514767932489454</v>
      </c>
      <c r="BI99" s="16">
        <f t="shared" si="31"/>
        <v>2.3239650060731192</v>
      </c>
      <c r="BJ99" s="16">
        <f t="shared" si="32"/>
        <v>10.206077751277171</v>
      </c>
      <c r="BK99" s="16">
        <f t="shared" si="33"/>
        <v>2.3205009357563884</v>
      </c>
      <c r="BL99" s="16">
        <f t="shared" si="37"/>
        <v>2.1</v>
      </c>
      <c r="BM99" s="21">
        <f t="shared" si="34"/>
        <v>2</v>
      </c>
    </row>
    <row r="100" spans="1:65" s="14" customFormat="1" ht="13.8" x14ac:dyDescent="0.25">
      <c r="A100" s="7">
        <v>97</v>
      </c>
      <c r="B100" s="12" t="s">
        <v>113</v>
      </c>
      <c r="C100" s="12" t="s">
        <v>6</v>
      </c>
      <c r="D100" s="12" t="s">
        <v>7</v>
      </c>
      <c r="E100" s="12">
        <v>70</v>
      </c>
      <c r="F100" s="12">
        <v>164</v>
      </c>
      <c r="G100" s="12">
        <v>75.8</v>
      </c>
      <c r="H100" s="15">
        <f t="shared" si="35"/>
        <v>28.182629387269486</v>
      </c>
      <c r="I100" s="12">
        <v>270</v>
      </c>
      <c r="J100" s="10"/>
      <c r="K100" s="11"/>
      <c r="L100" s="10"/>
      <c r="M100" s="12">
        <v>26</v>
      </c>
      <c r="N100" s="10"/>
      <c r="O100" s="18">
        <v>74</v>
      </c>
      <c r="P100" s="16">
        <v>0.38890000000000002</v>
      </c>
      <c r="Q100" s="16">
        <v>0.40500000000000003</v>
      </c>
      <c r="R100" s="16">
        <v>7.0274229999999997E-3</v>
      </c>
      <c r="S100" s="16">
        <v>41.838099999999997</v>
      </c>
      <c r="T100" s="16">
        <v>0.90349999999999997</v>
      </c>
      <c r="U100" s="16">
        <v>15.775</v>
      </c>
      <c r="V100" s="16">
        <v>0.72840000000000005</v>
      </c>
      <c r="W100" s="16">
        <v>57.613199999999999</v>
      </c>
      <c r="X100" s="16">
        <v>0.92579999999999996</v>
      </c>
      <c r="Y100" s="16">
        <v>1.4225000000000001</v>
      </c>
      <c r="Z100" s="16">
        <f t="shared" si="19"/>
        <v>1.735166172839506</v>
      </c>
      <c r="AA100" s="16">
        <f t="shared" si="20"/>
        <v>2.1595148919286489</v>
      </c>
      <c r="AB100" s="16">
        <f t="shared" si="21"/>
        <v>4.61743264659271</v>
      </c>
      <c r="AC100" s="16">
        <f t="shared" si="22"/>
        <v>1.6069234133844326</v>
      </c>
      <c r="AD100" s="16">
        <f t="shared" si="36"/>
        <v>0.75552000000000008</v>
      </c>
      <c r="AE100" s="21">
        <f t="shared" si="23"/>
        <v>0.38890000000000002</v>
      </c>
      <c r="AF100" s="18">
        <v>25</v>
      </c>
      <c r="AG100" s="16">
        <v>0.94440000000000002</v>
      </c>
      <c r="AH100" s="16">
        <v>1.2003999999999999</v>
      </c>
      <c r="AI100" s="16">
        <v>2.61891564E-2</v>
      </c>
      <c r="AJ100" s="16">
        <v>39.339100000000002</v>
      </c>
      <c r="AK100" s="16">
        <v>0.77459999999999996</v>
      </c>
      <c r="AL100" s="16">
        <v>22.265899999999998</v>
      </c>
      <c r="AM100" s="16">
        <v>2.1471</v>
      </c>
      <c r="AN100" s="16">
        <v>61.604999999999997</v>
      </c>
      <c r="AO100" s="16">
        <v>1.9</v>
      </c>
      <c r="AP100" s="16">
        <v>2.4293</v>
      </c>
      <c r="AQ100" s="16">
        <f t="shared" si="24"/>
        <v>2.1817024658447188</v>
      </c>
      <c r="AR100" s="16">
        <f t="shared" si="25"/>
        <v>1.9690333535846014</v>
      </c>
      <c r="AS100" s="16">
        <f t="shared" si="26"/>
        <v>9.6429966900057931</v>
      </c>
      <c r="AT100" s="16">
        <f t="shared" si="27"/>
        <v>3.0841652463274087</v>
      </c>
      <c r="AU100" s="16">
        <f t="shared" si="28"/>
        <v>0.94440000000000002</v>
      </c>
      <c r="AV100" s="21">
        <f t="shared" si="29"/>
        <v>0.94440000000000002</v>
      </c>
      <c r="AW100" s="18">
        <v>22</v>
      </c>
      <c r="AX100" s="16">
        <v>1.1667000000000001</v>
      </c>
      <c r="AY100" s="16">
        <v>1.3388</v>
      </c>
      <c r="AZ100" s="16">
        <v>3.5363843700000001E-2</v>
      </c>
      <c r="BA100" s="16">
        <v>40.631799999999998</v>
      </c>
      <c r="BB100" s="16">
        <v>1.3169999999999999</v>
      </c>
      <c r="BC100" s="16">
        <v>19.063199999999998</v>
      </c>
      <c r="BD100" s="16">
        <v>1.1658999999999999</v>
      </c>
      <c r="BE100" s="16">
        <v>59.695</v>
      </c>
      <c r="BF100" s="16">
        <v>1.8028</v>
      </c>
      <c r="BG100" s="16">
        <v>0.8075</v>
      </c>
      <c r="BH100" s="16">
        <f t="shared" si="30"/>
        <v>2.6414582984762474</v>
      </c>
      <c r="BI100" s="16">
        <f t="shared" si="31"/>
        <v>3.2413036094881353</v>
      </c>
      <c r="BJ100" s="16">
        <f t="shared" si="32"/>
        <v>6.115972134793739</v>
      </c>
      <c r="BK100" s="16">
        <f t="shared" si="33"/>
        <v>3.0200184270039365</v>
      </c>
      <c r="BL100" s="16">
        <f t="shared" si="37"/>
        <v>1.1332800000000001</v>
      </c>
      <c r="BM100" s="21">
        <f t="shared" si="34"/>
        <v>1.1667000000000001</v>
      </c>
    </row>
    <row r="101" spans="1:65" s="14" customFormat="1" ht="13.8" x14ac:dyDescent="0.25">
      <c r="A101" s="7">
        <v>98</v>
      </c>
      <c r="B101" s="12" t="s">
        <v>114</v>
      </c>
      <c r="C101" s="12" t="s">
        <v>6</v>
      </c>
      <c r="D101" s="12" t="s">
        <v>7</v>
      </c>
      <c r="E101" s="12">
        <v>72</v>
      </c>
      <c r="F101" s="12">
        <v>166.5</v>
      </c>
      <c r="G101" s="12">
        <v>65.7</v>
      </c>
      <c r="H101" s="15">
        <f t="shared" si="35"/>
        <v>23.699375050726402</v>
      </c>
      <c r="I101" s="12">
        <v>260</v>
      </c>
      <c r="J101" s="10"/>
      <c r="K101" s="11"/>
      <c r="L101" s="10"/>
      <c r="M101" s="12">
        <v>28</v>
      </c>
      <c r="N101" s="10"/>
      <c r="O101" s="18">
        <v>22</v>
      </c>
      <c r="P101" s="16">
        <v>1.3889</v>
      </c>
      <c r="Q101" s="16">
        <v>1.3507</v>
      </c>
      <c r="R101" s="16">
        <v>3.0071073899999998E-2</v>
      </c>
      <c r="S101" s="16">
        <v>42.930599999999998</v>
      </c>
      <c r="T101" s="16">
        <v>1.0896999999999999</v>
      </c>
      <c r="U101" s="16">
        <v>15.6812</v>
      </c>
      <c r="V101" s="16">
        <v>1.5612999999999999</v>
      </c>
      <c r="W101" s="16">
        <v>58.611800000000002</v>
      </c>
      <c r="X101" s="16">
        <v>1.1180000000000001</v>
      </c>
      <c r="Y101" s="16">
        <v>3.6589</v>
      </c>
      <c r="Z101" s="16">
        <f t="shared" si="19"/>
        <v>2.2263325608943512</v>
      </c>
      <c r="AA101" s="16">
        <f t="shared" si="20"/>
        <v>2.5382827167568118</v>
      </c>
      <c r="AB101" s="16">
        <f t="shared" si="21"/>
        <v>9.9565084304772586</v>
      </c>
      <c r="AC101" s="16">
        <f t="shared" si="22"/>
        <v>1.9074657321563235</v>
      </c>
      <c r="AD101" s="16">
        <f t="shared" si="36"/>
        <v>1.2444800000000003</v>
      </c>
      <c r="AE101" s="21">
        <f t="shared" si="23"/>
        <v>1.3889</v>
      </c>
      <c r="AF101" s="18">
        <v>22</v>
      </c>
      <c r="AG101" s="16">
        <v>1.5556000000000001</v>
      </c>
      <c r="AH101" s="16">
        <v>1.3767</v>
      </c>
      <c r="AI101" s="16">
        <v>2.4595591600000001E-2</v>
      </c>
      <c r="AJ101" s="16">
        <v>42.514099999999999</v>
      </c>
      <c r="AK101" s="16">
        <v>0.85699999999999998</v>
      </c>
      <c r="AL101" s="16">
        <v>16.525400000000001</v>
      </c>
      <c r="AM101" s="16">
        <v>1.4947999999999999</v>
      </c>
      <c r="AN101" s="16">
        <v>59.039499999999997</v>
      </c>
      <c r="AO101" s="16">
        <v>1.1990000000000001</v>
      </c>
      <c r="AP101" s="16">
        <v>3.7229000000000001</v>
      </c>
      <c r="AQ101" s="16">
        <f t="shared" si="24"/>
        <v>1.7865614585603256</v>
      </c>
      <c r="AR101" s="16">
        <f t="shared" si="25"/>
        <v>2.0158018163385796</v>
      </c>
      <c r="AS101" s="16">
        <f t="shared" si="26"/>
        <v>9.0454693986227248</v>
      </c>
      <c r="AT101" s="16">
        <f t="shared" si="27"/>
        <v>2.0308437571456404</v>
      </c>
      <c r="AU101" s="16">
        <f t="shared" si="28"/>
        <v>1.5556000000000001</v>
      </c>
      <c r="AV101" s="21">
        <f t="shared" si="29"/>
        <v>1.5556000000000001</v>
      </c>
      <c r="AW101" s="18">
        <v>19</v>
      </c>
      <c r="AX101" s="16">
        <v>2</v>
      </c>
      <c r="AY101" s="16">
        <v>1.6067</v>
      </c>
      <c r="AZ101" s="16">
        <v>2.2110000000000001E-2</v>
      </c>
      <c r="BA101" s="16">
        <v>45.228200000000001</v>
      </c>
      <c r="BB101" s="16">
        <v>0.74539999999999995</v>
      </c>
      <c r="BC101" s="16">
        <v>12.2407</v>
      </c>
      <c r="BD101" s="16">
        <v>0.89749999999999996</v>
      </c>
      <c r="BE101" s="16">
        <v>57.468899999999998</v>
      </c>
      <c r="BF101" s="16">
        <v>0.68720000000000003</v>
      </c>
      <c r="BG101" s="16">
        <v>6.48</v>
      </c>
      <c r="BH101" s="16">
        <f t="shared" si="30"/>
        <v>1.3761125287857099</v>
      </c>
      <c r="BI101" s="16">
        <f t="shared" si="31"/>
        <v>1.6480868130944852</v>
      </c>
      <c r="BJ101" s="16">
        <f t="shared" si="32"/>
        <v>7.3320970205952269</v>
      </c>
      <c r="BK101" s="16">
        <f t="shared" si="33"/>
        <v>1.1957771942737725</v>
      </c>
      <c r="BL101" s="16">
        <f t="shared" si="37"/>
        <v>1.8667199999999999</v>
      </c>
      <c r="BM101" s="21">
        <f t="shared" si="34"/>
        <v>2</v>
      </c>
    </row>
    <row r="102" spans="1:65" s="14" customFormat="1" ht="13.8" x14ac:dyDescent="0.25">
      <c r="A102" s="7">
        <v>99</v>
      </c>
      <c r="B102" s="12" t="s">
        <v>115</v>
      </c>
      <c r="C102" s="12" t="s">
        <v>6</v>
      </c>
      <c r="D102" s="12" t="s">
        <v>7</v>
      </c>
      <c r="E102" s="12">
        <v>75</v>
      </c>
      <c r="F102" s="12">
        <v>168.7</v>
      </c>
      <c r="G102" s="12">
        <v>68.900000000000006</v>
      </c>
      <c r="H102" s="15">
        <f t="shared" si="35"/>
        <v>24.209680428704608</v>
      </c>
      <c r="I102" s="12">
        <v>275</v>
      </c>
      <c r="M102" s="12">
        <v>29</v>
      </c>
      <c r="O102" s="18">
        <v>23</v>
      </c>
      <c r="P102" s="16">
        <v>1.0832999999999999</v>
      </c>
      <c r="Q102" s="16">
        <v>1.323</v>
      </c>
      <c r="R102" s="16">
        <v>2.7850559699999999E-2</v>
      </c>
      <c r="S102" s="16">
        <v>39.201599999999999</v>
      </c>
      <c r="T102" s="16">
        <v>2.3149999999999999</v>
      </c>
      <c r="U102" s="16">
        <v>21.699100000000001</v>
      </c>
      <c r="V102" s="16">
        <v>1.5810999999999999</v>
      </c>
      <c r="W102" s="16">
        <v>60.900700000000001</v>
      </c>
      <c r="X102" s="16">
        <v>2.1175999999999999</v>
      </c>
      <c r="Y102" s="16">
        <v>0.26140000000000002</v>
      </c>
      <c r="Z102" s="16">
        <f t="shared" si="19"/>
        <v>2.1051065532879818</v>
      </c>
      <c r="AA102" s="16">
        <f t="shared" si="20"/>
        <v>5.9053712093383943</v>
      </c>
      <c r="AB102" s="16">
        <f t="shared" si="21"/>
        <v>7.2864773193358241</v>
      </c>
      <c r="AC102" s="16">
        <f t="shared" si="22"/>
        <v>3.4771357307879875</v>
      </c>
      <c r="AD102" s="16">
        <f t="shared" si="36"/>
        <v>0.88888</v>
      </c>
      <c r="AE102" s="21">
        <f t="shared" si="23"/>
        <v>1.0832999999999999</v>
      </c>
      <c r="AF102" s="18">
        <v>21</v>
      </c>
      <c r="AG102" s="16">
        <v>1.1111</v>
      </c>
      <c r="AH102" s="16">
        <v>1.4407000000000001</v>
      </c>
      <c r="AI102" s="16">
        <v>6.0857169199999998E-2</v>
      </c>
      <c r="AJ102" s="16">
        <v>38.3033</v>
      </c>
      <c r="AK102" s="16">
        <v>2.3094000000000001</v>
      </c>
      <c r="AL102" s="16">
        <v>23.993099999999998</v>
      </c>
      <c r="AM102" s="16">
        <v>4.5324999999999998</v>
      </c>
      <c r="AN102" s="16">
        <v>62.296500000000002</v>
      </c>
      <c r="AO102" s="16">
        <v>4.6614000000000004</v>
      </c>
      <c r="AP102" s="16">
        <v>1.5784</v>
      </c>
      <c r="AQ102" s="16">
        <f t="shared" si="24"/>
        <v>4.224138904699104</v>
      </c>
      <c r="AR102" s="16">
        <f t="shared" si="25"/>
        <v>6.0292455219263097</v>
      </c>
      <c r="AS102" s="16">
        <f t="shared" si="26"/>
        <v>18.890847785404972</v>
      </c>
      <c r="AT102" s="16">
        <f t="shared" si="27"/>
        <v>7.4826033565288581</v>
      </c>
      <c r="AU102" s="16">
        <f t="shared" si="28"/>
        <v>1.1111</v>
      </c>
      <c r="AV102" s="21">
        <f t="shared" si="29"/>
        <v>1.1111</v>
      </c>
      <c r="AW102" s="18">
        <v>20</v>
      </c>
      <c r="AX102" s="16">
        <v>1.3889</v>
      </c>
      <c r="AY102" s="16">
        <v>1.4653</v>
      </c>
      <c r="AZ102" s="16">
        <v>2.86335624E-2</v>
      </c>
      <c r="BA102" s="16">
        <v>40.758299999999998</v>
      </c>
      <c r="BB102" s="16">
        <v>0.8165</v>
      </c>
      <c r="BC102" s="16">
        <v>18.1675</v>
      </c>
      <c r="BD102" s="16">
        <v>1.2134</v>
      </c>
      <c r="BE102" s="16">
        <v>58.925800000000002</v>
      </c>
      <c r="BF102" s="16">
        <v>1.4624999999999999</v>
      </c>
      <c r="BG102" s="16">
        <v>0.33279999999999998</v>
      </c>
      <c r="BH102" s="16">
        <f t="shared" si="30"/>
        <v>1.9541092199549577</v>
      </c>
      <c r="BI102" s="16">
        <f t="shared" si="31"/>
        <v>2.0032729529936235</v>
      </c>
      <c r="BJ102" s="16">
        <f t="shared" si="32"/>
        <v>6.6789596807485889</v>
      </c>
      <c r="BK102" s="16">
        <f t="shared" si="33"/>
        <v>2.4819349079690047</v>
      </c>
      <c r="BL102" s="16">
        <f t="shared" si="37"/>
        <v>1.3333199999999998</v>
      </c>
      <c r="BM102" s="21">
        <f t="shared" si="34"/>
        <v>1.3889</v>
      </c>
    </row>
    <row r="103" spans="1:65" s="14" customFormat="1" ht="13.8" x14ac:dyDescent="0.25">
      <c r="A103" s="7">
        <v>100</v>
      </c>
      <c r="B103" s="12" t="s">
        <v>116</v>
      </c>
      <c r="C103" s="12" t="s">
        <v>6</v>
      </c>
      <c r="D103" s="12" t="s">
        <v>7</v>
      </c>
      <c r="E103" s="12">
        <v>79</v>
      </c>
      <c r="F103" s="12">
        <v>171</v>
      </c>
      <c r="G103" s="12">
        <v>69.2</v>
      </c>
      <c r="H103" s="15">
        <f t="shared" si="35"/>
        <v>23.665401320064298</v>
      </c>
      <c r="I103" s="12">
        <v>275</v>
      </c>
      <c r="M103" s="12">
        <v>27</v>
      </c>
      <c r="O103" s="18">
        <v>25</v>
      </c>
      <c r="P103" s="16">
        <v>1.0832999999999999</v>
      </c>
      <c r="Q103" s="16">
        <v>1.1977</v>
      </c>
      <c r="R103" s="16">
        <v>2.0498202600000001E-2</v>
      </c>
      <c r="S103" s="16">
        <v>39.095500000000001</v>
      </c>
      <c r="T103" s="16">
        <v>1.0304</v>
      </c>
      <c r="U103" s="16">
        <v>22.010100000000001</v>
      </c>
      <c r="V103" s="16">
        <v>2.4495</v>
      </c>
      <c r="W103" s="16">
        <v>61.105499999999999</v>
      </c>
      <c r="X103" s="16">
        <v>1.8922000000000001</v>
      </c>
      <c r="Y103" s="16">
        <v>0</v>
      </c>
      <c r="Z103" s="16">
        <f t="shared" si="19"/>
        <v>1.71146385572347</v>
      </c>
      <c r="AA103" s="16">
        <f t="shared" si="20"/>
        <v>2.6355974472765409</v>
      </c>
      <c r="AB103" s="16">
        <f t="shared" si="21"/>
        <v>11.128981694767402</v>
      </c>
      <c r="AC103" s="16">
        <f t="shared" si="22"/>
        <v>3.0966115979739963</v>
      </c>
      <c r="AD103" s="16">
        <f t="shared" si="36"/>
        <v>1.02224</v>
      </c>
      <c r="AE103" s="21">
        <f t="shared" si="23"/>
        <v>1.0832999999999999</v>
      </c>
      <c r="AF103" s="18">
        <v>22</v>
      </c>
      <c r="AG103" s="16">
        <v>1.2778</v>
      </c>
      <c r="AH103" s="16">
        <v>1.3398000000000001</v>
      </c>
      <c r="AI103" s="16">
        <v>2.5029546400000002E-2</v>
      </c>
      <c r="AJ103" s="16">
        <v>39.509500000000003</v>
      </c>
      <c r="AK103" s="16">
        <v>1.0498000000000001</v>
      </c>
      <c r="AL103" s="16">
        <v>20.299700000000001</v>
      </c>
      <c r="AM103" s="16">
        <v>1.1606000000000001</v>
      </c>
      <c r="AN103" s="16">
        <v>59.8093</v>
      </c>
      <c r="AO103" s="16">
        <v>1.2778</v>
      </c>
      <c r="AP103" s="16">
        <v>1.7094</v>
      </c>
      <c r="AQ103" s="16">
        <f t="shared" si="24"/>
        <v>1.8681554261830122</v>
      </c>
      <c r="AR103" s="16">
        <f t="shared" si="25"/>
        <v>2.6570824738354064</v>
      </c>
      <c r="AS103" s="16">
        <f t="shared" si="26"/>
        <v>5.717325871810913</v>
      </c>
      <c r="AT103" s="16">
        <f t="shared" si="27"/>
        <v>2.1364570392898763</v>
      </c>
      <c r="AU103" s="16">
        <f t="shared" si="28"/>
        <v>1.2778</v>
      </c>
      <c r="AV103" s="21">
        <f t="shared" si="29"/>
        <v>1.2778</v>
      </c>
      <c r="AW103" s="18">
        <v>20</v>
      </c>
      <c r="AX103" s="16">
        <v>1.5556000000000001</v>
      </c>
      <c r="AY103" s="16">
        <v>1.5182</v>
      </c>
      <c r="AZ103" s="16">
        <v>2.1101714000000001E-2</v>
      </c>
      <c r="BA103" s="16">
        <v>40.573799999999999</v>
      </c>
      <c r="BB103" s="16">
        <v>1.2</v>
      </c>
      <c r="BC103" s="16">
        <v>17.623000000000001</v>
      </c>
      <c r="BD103" s="16">
        <v>0.74829999999999997</v>
      </c>
      <c r="BE103" s="16">
        <v>58.1967</v>
      </c>
      <c r="BF103" s="16">
        <v>0.74829999999999997</v>
      </c>
      <c r="BG103" s="16">
        <v>3.3060999999999998</v>
      </c>
      <c r="BH103" s="16">
        <f t="shared" si="30"/>
        <v>1.3899166117771045</v>
      </c>
      <c r="BI103" s="16">
        <f t="shared" si="31"/>
        <v>2.9575736066131344</v>
      </c>
      <c r="BJ103" s="16">
        <f t="shared" si="32"/>
        <v>4.2461555921239285</v>
      </c>
      <c r="BK103" s="16">
        <f t="shared" si="33"/>
        <v>1.2858117384662704</v>
      </c>
      <c r="BL103" s="16">
        <f t="shared" si="37"/>
        <v>1.5333600000000001</v>
      </c>
      <c r="BM103" s="21">
        <f t="shared" si="34"/>
        <v>1.5556000000000001</v>
      </c>
    </row>
    <row r="104" spans="1:65" s="14" customFormat="1" ht="13.8" x14ac:dyDescent="0.25">
      <c r="A104" s="7">
        <v>101</v>
      </c>
      <c r="B104" s="12" t="s">
        <v>117</v>
      </c>
      <c r="C104" s="12" t="s">
        <v>6</v>
      </c>
      <c r="D104" s="12" t="s">
        <v>7</v>
      </c>
      <c r="E104" s="12">
        <v>79</v>
      </c>
      <c r="F104" s="12">
        <v>167.4</v>
      </c>
      <c r="G104" s="12">
        <v>85.9</v>
      </c>
      <c r="H104" s="15">
        <f t="shared" si="35"/>
        <v>30.653654386648565</v>
      </c>
      <c r="I104" s="12">
        <v>270</v>
      </c>
      <c r="M104" s="12">
        <v>27</v>
      </c>
      <c r="O104" s="18">
        <v>26</v>
      </c>
      <c r="P104" s="16">
        <v>0.88890000000000002</v>
      </c>
      <c r="Q104" s="16">
        <v>1.1529</v>
      </c>
      <c r="R104" s="16">
        <v>2.9761260899999999E-2</v>
      </c>
      <c r="S104" s="16">
        <v>38.627600000000001</v>
      </c>
      <c r="T104" s="16">
        <v>2.0224000000000002</v>
      </c>
      <c r="U104" s="16">
        <v>22.128</v>
      </c>
      <c r="V104" s="16">
        <v>2.1932</v>
      </c>
      <c r="W104" s="16">
        <v>60.755600000000001</v>
      </c>
      <c r="X104" s="16">
        <v>2.3580000000000001</v>
      </c>
      <c r="Y104" s="16">
        <v>1.5842000000000001</v>
      </c>
      <c r="Z104" s="16">
        <f t="shared" si="19"/>
        <v>2.5814260473588342</v>
      </c>
      <c r="AA104" s="16">
        <f t="shared" si="20"/>
        <v>5.2356346239476448</v>
      </c>
      <c r="AB104" s="16">
        <f t="shared" si="21"/>
        <v>9.9114244396240068</v>
      </c>
      <c r="AC104" s="16">
        <f t="shared" si="22"/>
        <v>3.8811237153447586</v>
      </c>
      <c r="AD104" s="16">
        <f t="shared" si="36"/>
        <v>0.8</v>
      </c>
      <c r="AE104" s="21">
        <f t="shared" si="23"/>
        <v>0.88890000000000002</v>
      </c>
      <c r="AF104" s="18">
        <v>26</v>
      </c>
      <c r="AG104" s="16">
        <v>1</v>
      </c>
      <c r="AH104" s="16">
        <v>1.157</v>
      </c>
      <c r="AI104" s="16">
        <v>1.1873999999999999E-2</v>
      </c>
      <c r="AJ104" s="16">
        <v>38.461500000000001</v>
      </c>
      <c r="AK104" s="16">
        <v>1.2845</v>
      </c>
      <c r="AL104" s="16">
        <v>21.607600000000001</v>
      </c>
      <c r="AM104" s="16">
        <v>1.4832000000000001</v>
      </c>
      <c r="AN104" s="16">
        <v>60.069099999999999</v>
      </c>
      <c r="AO104" s="16">
        <v>1.5652999999999999</v>
      </c>
      <c r="AP104" s="16">
        <v>3.7490999999999999</v>
      </c>
      <c r="AQ104" s="16">
        <f t="shared" si="24"/>
        <v>1.0262748487467588</v>
      </c>
      <c r="AR104" s="16">
        <f t="shared" si="25"/>
        <v>3.3397033397033398</v>
      </c>
      <c r="AS104" s="16">
        <f t="shared" si="26"/>
        <v>6.8642514670763983</v>
      </c>
      <c r="AT104" s="16">
        <f t="shared" si="27"/>
        <v>2.6058322831539011</v>
      </c>
      <c r="AU104" s="16">
        <f t="shared" si="28"/>
        <v>1</v>
      </c>
      <c r="AV104" s="21">
        <f t="shared" si="29"/>
        <v>1</v>
      </c>
      <c r="AW104" s="18">
        <v>22</v>
      </c>
      <c r="AX104" s="16">
        <v>1.2778</v>
      </c>
      <c r="AY104" s="16">
        <v>1.3352999999999999</v>
      </c>
      <c r="AZ104" s="16">
        <v>2.39050824E-2</v>
      </c>
      <c r="BA104" s="16">
        <v>39.832500000000003</v>
      </c>
      <c r="BB104" s="16">
        <v>0.99219999999999997</v>
      </c>
      <c r="BC104" s="16">
        <v>18.8995</v>
      </c>
      <c r="BD104" s="16">
        <v>1.4790000000000001</v>
      </c>
      <c r="BE104" s="16">
        <v>58.732100000000003</v>
      </c>
      <c r="BF104" s="16">
        <v>1.7984</v>
      </c>
      <c r="BG104" s="16">
        <v>3.5402</v>
      </c>
      <c r="BH104" s="16">
        <f t="shared" si="30"/>
        <v>1.7902405751516515</v>
      </c>
      <c r="BI104" s="16">
        <f t="shared" si="31"/>
        <v>2.4909307726103056</v>
      </c>
      <c r="BJ104" s="16">
        <f t="shared" si="32"/>
        <v>7.8256038519537565</v>
      </c>
      <c r="BK104" s="16">
        <f t="shared" si="33"/>
        <v>3.0620393277270863</v>
      </c>
      <c r="BL104" s="16">
        <f t="shared" si="37"/>
        <v>1.2</v>
      </c>
      <c r="BM104" s="21">
        <f t="shared" si="34"/>
        <v>1.2778</v>
      </c>
    </row>
    <row r="105" spans="1:65" s="14" customFormat="1" ht="13.8" x14ac:dyDescent="0.25">
      <c r="A105" s="7">
        <v>102</v>
      </c>
      <c r="B105" s="12" t="s">
        <v>118</v>
      </c>
      <c r="C105" s="12" t="s">
        <v>6</v>
      </c>
      <c r="D105" s="12" t="s">
        <v>8</v>
      </c>
      <c r="E105" s="12">
        <v>71</v>
      </c>
      <c r="F105" s="12">
        <v>147.5</v>
      </c>
      <c r="G105" s="12">
        <v>51.4</v>
      </c>
      <c r="H105" s="15">
        <f t="shared" si="35"/>
        <v>23.625395001436367</v>
      </c>
      <c r="I105" s="12">
        <v>225</v>
      </c>
      <c r="J105" s="10"/>
      <c r="K105" s="11"/>
      <c r="L105" s="10"/>
      <c r="M105" s="12">
        <v>25</v>
      </c>
      <c r="N105" s="10"/>
      <c r="O105" s="18">
        <v>30</v>
      </c>
      <c r="P105" s="16">
        <v>0.69440000000000002</v>
      </c>
      <c r="Q105" s="16">
        <v>0.99919999999999998</v>
      </c>
      <c r="R105" s="16">
        <v>3.8306576000000002E-2</v>
      </c>
      <c r="S105" s="16">
        <v>37.722000000000001</v>
      </c>
      <c r="T105" s="16">
        <v>5.0311000000000003</v>
      </c>
      <c r="U105" s="16">
        <v>27.606200000000001</v>
      </c>
      <c r="V105" s="16">
        <v>3.8414000000000001</v>
      </c>
      <c r="W105" s="16">
        <v>65.328199999999995</v>
      </c>
      <c r="X105" s="16">
        <v>5.3644999999999996</v>
      </c>
      <c r="Y105" s="16">
        <v>8.4316999999999993</v>
      </c>
      <c r="Z105" s="16">
        <f t="shared" si="19"/>
        <v>3.8337245796637309</v>
      </c>
      <c r="AA105" s="16">
        <f t="shared" si="20"/>
        <v>13.337309792693919</v>
      </c>
      <c r="AB105" s="16">
        <f t="shared" si="21"/>
        <v>13.914990110917113</v>
      </c>
      <c r="AC105" s="16">
        <f t="shared" si="22"/>
        <v>8.2116145860440053</v>
      </c>
      <c r="AD105" s="16">
        <f t="shared" si="36"/>
        <v>0.8</v>
      </c>
      <c r="AE105" s="21">
        <f t="shared" si="23"/>
        <v>0.69440000000000002</v>
      </c>
      <c r="AF105" s="18">
        <v>29</v>
      </c>
      <c r="AG105" s="16">
        <v>1</v>
      </c>
      <c r="AH105" s="16">
        <v>1.03</v>
      </c>
      <c r="AI105" s="16">
        <v>2.6789E-2</v>
      </c>
      <c r="AJ105" s="16">
        <v>40.262700000000002</v>
      </c>
      <c r="AK105" s="16">
        <v>1.377</v>
      </c>
      <c r="AL105" s="16">
        <v>22.330100000000002</v>
      </c>
      <c r="AM105" s="16">
        <v>2.1143999999999998</v>
      </c>
      <c r="AN105" s="16">
        <v>62.592799999999997</v>
      </c>
      <c r="AO105" s="16">
        <v>2.0897000000000001</v>
      </c>
      <c r="AP105" s="16">
        <v>7.3563000000000001</v>
      </c>
      <c r="AQ105" s="16">
        <f t="shared" si="24"/>
        <v>2.6008737864077669</v>
      </c>
      <c r="AR105" s="16">
        <f t="shared" si="25"/>
        <v>3.4200388945599771</v>
      </c>
      <c r="AS105" s="16">
        <f t="shared" si="26"/>
        <v>9.4688335475434489</v>
      </c>
      <c r="AT105" s="16">
        <f t="shared" si="27"/>
        <v>3.3385629018034026</v>
      </c>
      <c r="AU105" s="16">
        <f t="shared" si="28"/>
        <v>1</v>
      </c>
      <c r="AV105" s="21">
        <f t="shared" si="29"/>
        <v>1</v>
      </c>
      <c r="AW105" s="18">
        <v>22</v>
      </c>
      <c r="AX105" s="16">
        <v>1.4167000000000001</v>
      </c>
      <c r="AY105" s="16">
        <v>1.3835999999999999</v>
      </c>
      <c r="AZ105" s="16">
        <v>4.78093749E-2</v>
      </c>
      <c r="BA105" s="16">
        <v>42.832799999999999</v>
      </c>
      <c r="BB105" s="16">
        <v>1.5184</v>
      </c>
      <c r="BC105" s="16">
        <v>16.552900000000001</v>
      </c>
      <c r="BD105" s="16">
        <v>1.7717000000000001</v>
      </c>
      <c r="BE105" s="16">
        <v>59.3857</v>
      </c>
      <c r="BF105" s="16">
        <v>1.9149</v>
      </c>
      <c r="BG105" s="16">
        <v>5.3182</v>
      </c>
      <c r="BH105" s="16">
        <f t="shared" si="30"/>
        <v>3.4554332827406768</v>
      </c>
      <c r="BI105" s="16">
        <f t="shared" si="31"/>
        <v>3.544946863151603</v>
      </c>
      <c r="BJ105" s="16">
        <f t="shared" si="32"/>
        <v>10.70326045587178</v>
      </c>
      <c r="BK105" s="16">
        <f t="shared" si="33"/>
        <v>3.22451364554093</v>
      </c>
      <c r="BL105" s="16">
        <f t="shared" si="37"/>
        <v>1.2</v>
      </c>
      <c r="BM105" s="21">
        <f t="shared" si="34"/>
        <v>1.4167000000000001</v>
      </c>
    </row>
    <row r="106" spans="1:65" s="14" customFormat="1" ht="13.8" x14ac:dyDescent="0.25">
      <c r="A106" s="7">
        <v>103</v>
      </c>
      <c r="B106" s="12" t="s">
        <v>119</v>
      </c>
      <c r="C106" s="12" t="s">
        <v>6</v>
      </c>
      <c r="D106" s="12" t="s">
        <v>8</v>
      </c>
      <c r="E106" s="12">
        <v>68</v>
      </c>
      <c r="F106" s="12">
        <v>156.69999999999999</v>
      </c>
      <c r="G106" s="12">
        <v>48.6</v>
      </c>
      <c r="H106" s="15">
        <f t="shared" si="35"/>
        <v>19.792391658036344</v>
      </c>
      <c r="I106" s="12">
        <v>225</v>
      </c>
      <c r="J106" s="10"/>
      <c r="K106" s="11"/>
      <c r="L106" s="10"/>
      <c r="M106" s="12">
        <v>30</v>
      </c>
      <c r="N106" s="10"/>
      <c r="O106" s="18">
        <v>24</v>
      </c>
      <c r="P106" s="16">
        <v>1.0556000000000001</v>
      </c>
      <c r="Q106" s="16">
        <v>1.2683</v>
      </c>
      <c r="R106" s="16">
        <v>5.0513626800000003E-2</v>
      </c>
      <c r="S106" s="16">
        <v>39.564700000000002</v>
      </c>
      <c r="T106" s="16">
        <v>1.4995000000000001</v>
      </c>
      <c r="U106" s="16">
        <v>20.934699999999999</v>
      </c>
      <c r="V106" s="16">
        <v>2.6558000000000002</v>
      </c>
      <c r="W106" s="16">
        <v>60.499400000000001</v>
      </c>
      <c r="X106" s="16">
        <v>3.5600999999999998</v>
      </c>
      <c r="Y106" s="16">
        <v>0.15090000000000001</v>
      </c>
      <c r="Z106" s="16">
        <f t="shared" si="19"/>
        <v>3.9827822124103127</v>
      </c>
      <c r="AA106" s="16">
        <f t="shared" si="20"/>
        <v>3.7899946164131157</v>
      </c>
      <c r="AB106" s="16">
        <f t="shared" si="21"/>
        <v>12.686114441573082</v>
      </c>
      <c r="AC106" s="16">
        <f t="shared" si="22"/>
        <v>5.8845211688049792</v>
      </c>
      <c r="AD106" s="16">
        <f t="shared" si="36"/>
        <v>1</v>
      </c>
      <c r="AE106" s="21">
        <f t="shared" si="23"/>
        <v>1.0556000000000001</v>
      </c>
      <c r="AF106" s="18">
        <v>22</v>
      </c>
      <c r="AG106" s="16">
        <v>1.25</v>
      </c>
      <c r="AH106" s="16">
        <v>1.3481000000000001</v>
      </c>
      <c r="AI106" s="16">
        <v>4.1846250000000002E-2</v>
      </c>
      <c r="AJ106" s="16">
        <v>41.155500000000004</v>
      </c>
      <c r="AK106" s="16">
        <v>1.2114</v>
      </c>
      <c r="AL106" s="16">
        <v>17.760300000000001</v>
      </c>
      <c r="AM106" s="16">
        <v>1.9941</v>
      </c>
      <c r="AN106" s="16">
        <v>58.915799999999997</v>
      </c>
      <c r="AO106" s="16">
        <v>2.3408000000000002</v>
      </c>
      <c r="AP106" s="16">
        <v>0.17349999999999999</v>
      </c>
      <c r="AQ106" s="16">
        <f t="shared" si="24"/>
        <v>3.1040909428083969</v>
      </c>
      <c r="AR106" s="16">
        <f t="shared" si="25"/>
        <v>2.9434704960454856</v>
      </c>
      <c r="AS106" s="16">
        <f t="shared" si="26"/>
        <v>11.227850880897282</v>
      </c>
      <c r="AT106" s="16">
        <f t="shared" si="27"/>
        <v>3.973127751808514</v>
      </c>
      <c r="AU106" s="16">
        <f t="shared" si="28"/>
        <v>1.25</v>
      </c>
      <c r="AV106" s="21">
        <f t="shared" si="29"/>
        <v>1.25</v>
      </c>
      <c r="AW106" s="18">
        <v>22</v>
      </c>
      <c r="AX106" s="16">
        <v>1.4167000000000001</v>
      </c>
      <c r="AY106" s="16">
        <v>1.3671</v>
      </c>
      <c r="AZ106" s="16">
        <v>2.74343955E-2</v>
      </c>
      <c r="BA106" s="16">
        <v>43.005200000000002</v>
      </c>
      <c r="BB106" s="16">
        <v>0.86599999999999999</v>
      </c>
      <c r="BC106" s="16">
        <v>14.4214</v>
      </c>
      <c r="BD106" s="16">
        <v>1.1149</v>
      </c>
      <c r="BE106" s="16">
        <v>57.426600000000001</v>
      </c>
      <c r="BF106" s="16">
        <v>1.1149</v>
      </c>
      <c r="BG106" s="16">
        <v>1.0091000000000001</v>
      </c>
      <c r="BH106" s="16">
        <f t="shared" si="30"/>
        <v>2.0067585034013606</v>
      </c>
      <c r="BI106" s="16">
        <f t="shared" si="31"/>
        <v>2.0137099699571213</v>
      </c>
      <c r="BJ106" s="16">
        <f t="shared" si="32"/>
        <v>7.7308721760716708</v>
      </c>
      <c r="BK106" s="16">
        <f t="shared" si="33"/>
        <v>1.9414348054734218</v>
      </c>
      <c r="BL106" s="16">
        <f t="shared" si="37"/>
        <v>1.5</v>
      </c>
      <c r="BM106" s="21">
        <f t="shared" si="34"/>
        <v>1.4167000000000001</v>
      </c>
    </row>
    <row r="107" spans="1:65" s="14" customFormat="1" ht="13.8" x14ac:dyDescent="0.25">
      <c r="A107" s="7">
        <v>104</v>
      </c>
      <c r="B107" s="12" t="s">
        <v>120</v>
      </c>
      <c r="C107" s="12" t="s">
        <v>6</v>
      </c>
      <c r="D107" s="12" t="s">
        <v>8</v>
      </c>
      <c r="E107" s="12">
        <v>83</v>
      </c>
      <c r="F107" s="12">
        <v>153</v>
      </c>
      <c r="G107" s="12">
        <v>63.4</v>
      </c>
      <c r="H107" s="15">
        <f t="shared" si="35"/>
        <v>27.083600324661454</v>
      </c>
      <c r="I107" s="12">
        <v>235</v>
      </c>
      <c r="M107" s="12">
        <v>28</v>
      </c>
      <c r="O107" s="18">
        <v>32</v>
      </c>
      <c r="P107" s="16">
        <v>0.86109999999999998</v>
      </c>
      <c r="Q107" s="16">
        <v>0.93940000000000001</v>
      </c>
      <c r="R107" s="16">
        <v>1.53404965E-2</v>
      </c>
      <c r="S107" s="16">
        <v>37.25</v>
      </c>
      <c r="T107" s="16">
        <v>1.6109</v>
      </c>
      <c r="U107" s="16">
        <v>24.166699999999999</v>
      </c>
      <c r="V107" s="16">
        <v>1.2263999999999999</v>
      </c>
      <c r="W107" s="16">
        <v>61.416699999999999</v>
      </c>
      <c r="X107" s="16">
        <v>2.1320000000000001</v>
      </c>
      <c r="Y107" s="16">
        <v>3.5169000000000001</v>
      </c>
      <c r="Z107" s="16">
        <f t="shared" si="19"/>
        <v>1.6330100596125188</v>
      </c>
      <c r="AA107" s="16">
        <f t="shared" si="20"/>
        <v>4.324563758389262</v>
      </c>
      <c r="AB107" s="16">
        <f t="shared" si="21"/>
        <v>5.074751621032247</v>
      </c>
      <c r="AC107" s="16">
        <f t="shared" si="22"/>
        <v>3.4713685365706723</v>
      </c>
      <c r="AD107" s="16">
        <f t="shared" si="36"/>
        <v>0.73336000000000001</v>
      </c>
      <c r="AE107" s="21">
        <f t="shared" si="23"/>
        <v>0.86109999999999998</v>
      </c>
      <c r="AF107" s="18">
        <v>31</v>
      </c>
      <c r="AG107" s="16">
        <v>0.91669999999999996</v>
      </c>
      <c r="AH107" s="16">
        <v>0.96160000000000001</v>
      </c>
      <c r="AI107" s="16">
        <v>1.32527319E-2</v>
      </c>
      <c r="AJ107" s="16">
        <v>38.226900000000001</v>
      </c>
      <c r="AK107" s="16">
        <v>1.5780000000000001</v>
      </c>
      <c r="AL107" s="16">
        <v>22.5929</v>
      </c>
      <c r="AM107" s="16">
        <v>2.492</v>
      </c>
      <c r="AN107" s="16">
        <v>60.819800000000001</v>
      </c>
      <c r="AO107" s="16">
        <v>1.4</v>
      </c>
      <c r="AP107" s="16">
        <v>2.4632000000000001</v>
      </c>
      <c r="AQ107" s="16">
        <f t="shared" si="24"/>
        <v>1.378195913061564</v>
      </c>
      <c r="AR107" s="16">
        <f t="shared" si="25"/>
        <v>4.1279831741522335</v>
      </c>
      <c r="AS107" s="16">
        <f t="shared" si="26"/>
        <v>11.030013853909857</v>
      </c>
      <c r="AT107" s="16">
        <f t="shared" si="27"/>
        <v>2.301881952916649</v>
      </c>
      <c r="AU107" s="16">
        <f t="shared" si="28"/>
        <v>0.91669999999999996</v>
      </c>
      <c r="AV107" s="21">
        <f t="shared" si="29"/>
        <v>0.91669999999999996</v>
      </c>
      <c r="AW107" s="18">
        <v>27</v>
      </c>
      <c r="AX107" s="16">
        <v>1.1943999999999999</v>
      </c>
      <c r="AY107" s="16">
        <v>1.1288</v>
      </c>
      <c r="AZ107" s="16">
        <v>1.9806735200000002E-2</v>
      </c>
      <c r="BA107" s="16">
        <v>39.5503</v>
      </c>
      <c r="BB107" s="16">
        <v>0.69599999999999995</v>
      </c>
      <c r="BC107" s="16">
        <v>19.973500000000001</v>
      </c>
      <c r="BD107" s="16">
        <v>1.4523999999999999</v>
      </c>
      <c r="BE107" s="16">
        <v>59.523800000000001</v>
      </c>
      <c r="BF107" s="16">
        <v>1.3918999999999999</v>
      </c>
      <c r="BG107" s="16">
        <v>2.6356000000000002</v>
      </c>
      <c r="BH107" s="16">
        <f t="shared" si="30"/>
        <v>1.7546717930545714</v>
      </c>
      <c r="BI107" s="16">
        <f t="shared" si="31"/>
        <v>1.7597843758454423</v>
      </c>
      <c r="BJ107" s="16">
        <f t="shared" si="32"/>
        <v>7.2716349162640483</v>
      </c>
      <c r="BK107" s="16">
        <f t="shared" si="33"/>
        <v>2.3383923741427797</v>
      </c>
      <c r="BL107" s="16">
        <f t="shared" si="37"/>
        <v>1.1000399999999999</v>
      </c>
      <c r="BM107" s="21">
        <f t="shared" si="34"/>
        <v>1.1943999999999999</v>
      </c>
    </row>
    <row r="108" spans="1:65" s="14" customFormat="1" ht="13.8" x14ac:dyDescent="0.25">
      <c r="A108" s="7">
        <v>105</v>
      </c>
      <c r="B108" s="12" t="s">
        <v>121</v>
      </c>
      <c r="C108" s="12" t="s">
        <v>6</v>
      </c>
      <c r="D108" s="12" t="s">
        <v>8</v>
      </c>
      <c r="E108" s="12">
        <v>71</v>
      </c>
      <c r="F108" s="12">
        <v>155.1</v>
      </c>
      <c r="G108" s="12">
        <v>65.3</v>
      </c>
      <c r="H108" s="15">
        <f t="shared" si="35"/>
        <v>27.144983727559143</v>
      </c>
      <c r="I108" s="12">
        <v>250</v>
      </c>
      <c r="J108" s="10"/>
      <c r="K108" s="11"/>
      <c r="L108" s="10"/>
      <c r="M108" s="12">
        <v>24</v>
      </c>
      <c r="N108" s="10"/>
      <c r="O108" s="18">
        <v>23</v>
      </c>
      <c r="P108" s="16">
        <v>1.1667000000000001</v>
      </c>
      <c r="Q108" s="16">
        <v>1.3270999999999999</v>
      </c>
      <c r="R108" s="16">
        <v>2.90216625E-2</v>
      </c>
      <c r="S108" s="16">
        <v>41.208799999999997</v>
      </c>
      <c r="T108" s="16">
        <v>1.4523999999999999</v>
      </c>
      <c r="U108" s="16">
        <v>19.340699999999998</v>
      </c>
      <c r="V108" s="16">
        <v>2</v>
      </c>
      <c r="W108" s="16">
        <v>60.549500000000002</v>
      </c>
      <c r="X108" s="16">
        <v>2.3149999999999999</v>
      </c>
      <c r="Y108" s="16">
        <v>4.3604000000000003</v>
      </c>
      <c r="Z108" s="16">
        <f t="shared" si="19"/>
        <v>2.1868482028483158</v>
      </c>
      <c r="AA108" s="16">
        <f t="shared" si="20"/>
        <v>3.5244899147754847</v>
      </c>
      <c r="AB108" s="16">
        <f t="shared" si="21"/>
        <v>10.340887351543637</v>
      </c>
      <c r="AC108" s="16">
        <f t="shared" si="22"/>
        <v>3.8233181116276764</v>
      </c>
      <c r="AD108" s="16">
        <f t="shared" si="36"/>
        <v>1.02224</v>
      </c>
      <c r="AE108" s="21">
        <f t="shared" si="23"/>
        <v>1.1667000000000001</v>
      </c>
      <c r="AF108" s="18">
        <v>24</v>
      </c>
      <c r="AG108" s="16">
        <v>1.2778</v>
      </c>
      <c r="AH108" s="16">
        <v>1.2634000000000001</v>
      </c>
      <c r="AI108" s="16">
        <v>2.2531447400000001E-2</v>
      </c>
      <c r="AJ108" s="16">
        <v>41.087200000000003</v>
      </c>
      <c r="AK108" s="16">
        <v>1.111</v>
      </c>
      <c r="AL108" s="16">
        <v>17.446300000000001</v>
      </c>
      <c r="AM108" s="16">
        <v>0.96819999999999995</v>
      </c>
      <c r="AN108" s="16">
        <v>58.533499999999997</v>
      </c>
      <c r="AO108" s="16">
        <v>1.1658999999999999</v>
      </c>
      <c r="AP108" s="16">
        <v>0.91879999999999995</v>
      </c>
      <c r="AQ108" s="16">
        <f t="shared" si="24"/>
        <v>1.7833977679278139</v>
      </c>
      <c r="AR108" s="16">
        <f t="shared" si="25"/>
        <v>2.7040051402869989</v>
      </c>
      <c r="AS108" s="16">
        <f t="shared" si="26"/>
        <v>5.5496007749494156</v>
      </c>
      <c r="AT108" s="16">
        <f t="shared" si="27"/>
        <v>1.9918508204703291</v>
      </c>
      <c r="AU108" s="16">
        <f t="shared" si="28"/>
        <v>1.2778</v>
      </c>
      <c r="AV108" s="21">
        <f t="shared" si="29"/>
        <v>1.2778</v>
      </c>
      <c r="AW108" s="18">
        <v>23</v>
      </c>
      <c r="AX108" s="16">
        <v>1.3889</v>
      </c>
      <c r="AY108" s="16">
        <v>1.2937000000000001</v>
      </c>
      <c r="AZ108" s="16">
        <v>4.9485118100000003E-2</v>
      </c>
      <c r="BA108" s="16">
        <v>41.717799999999997</v>
      </c>
      <c r="BB108" s="16">
        <v>1.2454000000000001</v>
      </c>
      <c r="BC108" s="16">
        <v>16.871200000000002</v>
      </c>
      <c r="BD108" s="16">
        <v>1.6659999999999999</v>
      </c>
      <c r="BE108" s="16">
        <v>58.588999999999999</v>
      </c>
      <c r="BF108" s="16">
        <v>2.665</v>
      </c>
      <c r="BG108" s="16">
        <v>0.73799999999999999</v>
      </c>
      <c r="BH108" s="16">
        <f t="shared" si="30"/>
        <v>3.8250844940867279</v>
      </c>
      <c r="BI108" s="16">
        <f t="shared" si="31"/>
        <v>2.9852964442036738</v>
      </c>
      <c r="BJ108" s="16">
        <f t="shared" si="32"/>
        <v>9.8748162549196241</v>
      </c>
      <c r="BK108" s="16">
        <f t="shared" si="33"/>
        <v>4.5486354093771872</v>
      </c>
      <c r="BL108" s="16">
        <f t="shared" si="37"/>
        <v>1.5333600000000001</v>
      </c>
      <c r="BM108" s="21">
        <f t="shared" si="34"/>
        <v>1.3889</v>
      </c>
    </row>
    <row r="109" spans="1:65" s="14" customFormat="1" ht="13.8" x14ac:dyDescent="0.25">
      <c r="A109" s="7">
        <v>106</v>
      </c>
      <c r="B109" s="12" t="s">
        <v>122</v>
      </c>
      <c r="C109" s="12" t="s">
        <v>6</v>
      </c>
      <c r="D109" s="12" t="s">
        <v>8</v>
      </c>
      <c r="E109" s="12">
        <v>67</v>
      </c>
      <c r="F109" s="12">
        <v>163.5</v>
      </c>
      <c r="G109" s="12">
        <v>55.6</v>
      </c>
      <c r="H109" s="15">
        <f t="shared" si="35"/>
        <v>20.798847833609219</v>
      </c>
      <c r="I109" s="12">
        <v>240</v>
      </c>
      <c r="J109" s="10"/>
      <c r="K109" s="11"/>
      <c r="L109" s="10"/>
      <c r="M109" s="12">
        <v>25</v>
      </c>
      <c r="N109" s="10"/>
      <c r="O109" s="18">
        <v>26</v>
      </c>
      <c r="P109" s="16">
        <v>0.88890000000000002</v>
      </c>
      <c r="Q109" s="16">
        <v>1.1636</v>
      </c>
      <c r="R109" s="16">
        <v>2.9602147799999999E-2</v>
      </c>
      <c r="S109" s="16">
        <v>38.197099999999999</v>
      </c>
      <c r="T109" s="16">
        <v>2.8283999999999998</v>
      </c>
      <c r="U109" s="16">
        <v>23.452999999999999</v>
      </c>
      <c r="V109" s="16">
        <v>1.7349000000000001</v>
      </c>
      <c r="W109" s="16">
        <v>61.650100000000002</v>
      </c>
      <c r="X109" s="16">
        <v>2.9342999999999999</v>
      </c>
      <c r="Y109" s="16">
        <v>0.3992</v>
      </c>
      <c r="Z109" s="16">
        <f t="shared" si="19"/>
        <v>2.544014077002406</v>
      </c>
      <c r="AA109" s="16">
        <f t="shared" si="20"/>
        <v>7.404750622429451</v>
      </c>
      <c r="AB109" s="16">
        <f t="shared" si="21"/>
        <v>7.3973478872638898</v>
      </c>
      <c r="AC109" s="16">
        <f t="shared" si="22"/>
        <v>4.7596029852344106</v>
      </c>
      <c r="AD109" s="16">
        <f t="shared" si="36"/>
        <v>0.93336000000000008</v>
      </c>
      <c r="AE109" s="21">
        <f t="shared" si="23"/>
        <v>0.88890000000000002</v>
      </c>
      <c r="AF109" s="18">
        <v>22</v>
      </c>
      <c r="AG109" s="16">
        <v>1.1667000000000001</v>
      </c>
      <c r="AH109" s="16">
        <v>1.3431</v>
      </c>
      <c r="AI109" s="16">
        <v>3.5213339400000002E-2</v>
      </c>
      <c r="AJ109" s="16">
        <v>39.739400000000003</v>
      </c>
      <c r="AK109" s="16">
        <v>1.1990000000000001</v>
      </c>
      <c r="AL109" s="16">
        <v>20.412600000000001</v>
      </c>
      <c r="AM109" s="16">
        <v>0.86599999999999999</v>
      </c>
      <c r="AN109" s="16">
        <v>60.152000000000001</v>
      </c>
      <c r="AO109" s="16">
        <v>1.8541000000000001</v>
      </c>
      <c r="AP109" s="16">
        <v>0.27289999999999998</v>
      </c>
      <c r="AQ109" s="16">
        <f t="shared" si="24"/>
        <v>2.6217958007594371</v>
      </c>
      <c r="AR109" s="16">
        <f t="shared" si="25"/>
        <v>3.0171567763982341</v>
      </c>
      <c r="AS109" s="16">
        <f t="shared" si="26"/>
        <v>4.2424776853512043</v>
      </c>
      <c r="AT109" s="16">
        <f t="shared" si="27"/>
        <v>3.082358026333289</v>
      </c>
      <c r="AU109" s="16">
        <f t="shared" si="28"/>
        <v>1.1667000000000001</v>
      </c>
      <c r="AV109" s="21">
        <f t="shared" si="29"/>
        <v>1.1667000000000001</v>
      </c>
      <c r="AW109" s="18">
        <v>20</v>
      </c>
      <c r="AX109" s="16">
        <v>1.5556000000000001</v>
      </c>
      <c r="AY109" s="16">
        <v>1.4778</v>
      </c>
      <c r="AZ109" s="16">
        <v>4.4777945999999999E-2</v>
      </c>
      <c r="BA109" s="16">
        <v>40.751899999999999</v>
      </c>
      <c r="BB109" s="16">
        <v>0.69989999999999997</v>
      </c>
      <c r="BC109" s="16">
        <v>17.142900000000001</v>
      </c>
      <c r="BD109" s="16">
        <v>1.7496</v>
      </c>
      <c r="BE109" s="16">
        <v>57.8947</v>
      </c>
      <c r="BF109" s="16">
        <v>2</v>
      </c>
      <c r="BG109" s="16">
        <v>3.2671000000000001</v>
      </c>
      <c r="BH109" s="16">
        <f t="shared" si="30"/>
        <v>3.0300410069021519</v>
      </c>
      <c r="BI109" s="16">
        <f t="shared" si="31"/>
        <v>1.717465934103686</v>
      </c>
      <c r="BJ109" s="16">
        <f t="shared" si="32"/>
        <v>10.205974485063788</v>
      </c>
      <c r="BK109" s="16">
        <f t="shared" si="33"/>
        <v>3.4545476528939605</v>
      </c>
      <c r="BL109" s="16">
        <f t="shared" si="37"/>
        <v>1.40004</v>
      </c>
      <c r="BM109" s="21">
        <f t="shared" si="34"/>
        <v>1.5556000000000001</v>
      </c>
    </row>
    <row r="110" spans="1:65" s="14" customFormat="1" ht="13.8" x14ac:dyDescent="0.25">
      <c r="A110" s="7">
        <v>107</v>
      </c>
      <c r="B110" s="12" t="s">
        <v>123</v>
      </c>
      <c r="C110" s="12" t="s">
        <v>6</v>
      </c>
      <c r="D110" s="12" t="s">
        <v>8</v>
      </c>
      <c r="E110" s="12">
        <v>76</v>
      </c>
      <c r="F110" s="12">
        <v>155.5</v>
      </c>
      <c r="G110" s="12">
        <v>62.1</v>
      </c>
      <c r="H110" s="15">
        <f t="shared" si="35"/>
        <v>25.682116603426355</v>
      </c>
      <c r="I110" s="12">
        <v>245</v>
      </c>
      <c r="M110" s="12">
        <v>26</v>
      </c>
      <c r="O110" s="18">
        <v>30</v>
      </c>
      <c r="P110" s="16">
        <v>0.83330000000000004</v>
      </c>
      <c r="Q110" s="16">
        <v>0.98960000000000004</v>
      </c>
      <c r="R110" s="16">
        <v>4.2778288800000001E-2</v>
      </c>
      <c r="S110" s="16">
        <v>39.017499999999998</v>
      </c>
      <c r="T110" s="16">
        <v>3.1446999999999998</v>
      </c>
      <c r="U110" s="16">
        <v>22.456099999999999</v>
      </c>
      <c r="V110" s="16">
        <v>3.9651000000000001</v>
      </c>
      <c r="W110" s="16">
        <v>61.473700000000001</v>
      </c>
      <c r="X110" s="16">
        <v>2.2730000000000001</v>
      </c>
      <c r="Y110" s="16">
        <v>1.2669999999999999</v>
      </c>
      <c r="Z110" s="16">
        <f t="shared" si="19"/>
        <v>4.3227858528698464</v>
      </c>
      <c r="AA110" s="16">
        <f t="shared" si="20"/>
        <v>8.0597167937463947</v>
      </c>
      <c r="AB110" s="16">
        <f t="shared" si="21"/>
        <v>17.657117665133306</v>
      </c>
      <c r="AC110" s="16">
        <f t="shared" si="22"/>
        <v>3.6975161735831747</v>
      </c>
      <c r="AD110" s="16">
        <f t="shared" si="36"/>
        <v>0.93336000000000008</v>
      </c>
      <c r="AE110" s="21">
        <f t="shared" si="23"/>
        <v>0.83330000000000004</v>
      </c>
      <c r="AF110" s="18">
        <v>25</v>
      </c>
      <c r="AG110" s="16">
        <v>1.1667000000000001</v>
      </c>
      <c r="AH110" s="16">
        <v>1.1818</v>
      </c>
      <c r="AI110" s="16">
        <v>2.7633289500000002E-2</v>
      </c>
      <c r="AJ110" s="16">
        <v>41.066099999999999</v>
      </c>
      <c r="AK110" s="16">
        <v>1.3565</v>
      </c>
      <c r="AL110" s="16">
        <v>18.953600000000002</v>
      </c>
      <c r="AM110" s="16">
        <v>1.4</v>
      </c>
      <c r="AN110" s="16">
        <v>60.0197</v>
      </c>
      <c r="AO110" s="16">
        <v>1.5362</v>
      </c>
      <c r="AP110" s="16">
        <v>2.8923000000000001</v>
      </c>
      <c r="AQ110" s="16">
        <f t="shared" si="24"/>
        <v>2.3382373921137249</v>
      </c>
      <c r="AR110" s="16">
        <f t="shared" si="25"/>
        <v>3.303211164439769</v>
      </c>
      <c r="AS110" s="16">
        <f t="shared" si="26"/>
        <v>7.3864595644099262</v>
      </c>
      <c r="AT110" s="16">
        <f t="shared" si="27"/>
        <v>2.5594929664760069</v>
      </c>
      <c r="AU110" s="16">
        <f t="shared" si="28"/>
        <v>1.1667000000000001</v>
      </c>
      <c r="AV110" s="21">
        <f t="shared" si="29"/>
        <v>1.1667000000000001</v>
      </c>
      <c r="AW110" s="18">
        <v>22</v>
      </c>
      <c r="AX110" s="16">
        <v>1.5556000000000001</v>
      </c>
      <c r="AY110" s="16">
        <v>1.3747</v>
      </c>
      <c r="AZ110" s="16">
        <v>1.0826976E-2</v>
      </c>
      <c r="BA110" s="16">
        <v>42.149900000000002</v>
      </c>
      <c r="BB110" s="16">
        <v>0.82920000000000005</v>
      </c>
      <c r="BC110" s="16">
        <v>14.992900000000001</v>
      </c>
      <c r="BD110" s="16">
        <v>1.2989999999999999</v>
      </c>
      <c r="BE110" s="16">
        <v>57.142899999999997</v>
      </c>
      <c r="BF110" s="16">
        <v>0.86599999999999999</v>
      </c>
      <c r="BG110" s="16">
        <v>1.6638999999999999</v>
      </c>
      <c r="BH110" s="16">
        <f t="shared" si="30"/>
        <v>0.78758827380519381</v>
      </c>
      <c r="BI110" s="16">
        <f t="shared" si="31"/>
        <v>1.9672644537709461</v>
      </c>
      <c r="BJ110" s="16">
        <f t="shared" si="32"/>
        <v>8.6641010078103626</v>
      </c>
      <c r="BK110" s="16">
        <f t="shared" si="33"/>
        <v>1.5154988633758526</v>
      </c>
      <c r="BL110" s="16">
        <f t="shared" si="37"/>
        <v>1.40004</v>
      </c>
      <c r="BM110" s="21">
        <f t="shared" si="34"/>
        <v>1.5556000000000001</v>
      </c>
    </row>
    <row r="111" spans="1:65" s="14" customFormat="1" ht="13.8" x14ac:dyDescent="0.25">
      <c r="A111" s="7">
        <v>108</v>
      </c>
      <c r="B111" s="12" t="s">
        <v>124</v>
      </c>
      <c r="C111" s="12" t="s">
        <v>6</v>
      </c>
      <c r="D111" s="12" t="s">
        <v>8</v>
      </c>
      <c r="E111" s="12">
        <v>71</v>
      </c>
      <c r="F111" s="12">
        <v>145</v>
      </c>
      <c r="G111" s="12">
        <v>53.9</v>
      </c>
      <c r="H111" s="15">
        <f t="shared" si="35"/>
        <v>25.636147443519619</v>
      </c>
      <c r="I111" s="12">
        <v>240</v>
      </c>
      <c r="J111" s="10"/>
      <c r="K111" s="11"/>
      <c r="L111" s="35"/>
      <c r="M111" s="12">
        <v>28</v>
      </c>
      <c r="N111" s="10"/>
      <c r="O111" s="18">
        <v>29</v>
      </c>
      <c r="P111" s="16">
        <v>0.77780000000000005</v>
      </c>
      <c r="Q111" s="16">
        <v>1.0224</v>
      </c>
      <c r="R111" s="16">
        <v>3.4364759600000003E-2</v>
      </c>
      <c r="S111" s="16">
        <v>36.929499999999997</v>
      </c>
      <c r="T111" s="16">
        <v>2.2709000000000001</v>
      </c>
      <c r="U111" s="16">
        <v>26.556000000000001</v>
      </c>
      <c r="V111" s="16">
        <v>4.6014999999999997</v>
      </c>
      <c r="W111" s="16">
        <v>63.485500000000002</v>
      </c>
      <c r="X111" s="16">
        <v>4.0308999999999999</v>
      </c>
      <c r="Y111" s="16">
        <v>1.1299999999999999</v>
      </c>
      <c r="Z111" s="16">
        <f t="shared" si="19"/>
        <v>3.3611854068857596</v>
      </c>
      <c r="AA111" s="16">
        <f t="shared" si="20"/>
        <v>6.1492844473930068</v>
      </c>
      <c r="AB111" s="16">
        <f t="shared" si="21"/>
        <v>17.327534267208915</v>
      </c>
      <c r="AC111" s="16">
        <f t="shared" si="22"/>
        <v>6.3493238613541667</v>
      </c>
      <c r="AD111" s="16">
        <f t="shared" si="36"/>
        <v>0.86663999999999997</v>
      </c>
      <c r="AE111" s="21">
        <f t="shared" si="23"/>
        <v>0.77780000000000005</v>
      </c>
      <c r="AF111" s="18">
        <v>25</v>
      </c>
      <c r="AG111" s="16">
        <v>1.0832999999999999</v>
      </c>
      <c r="AH111" s="16">
        <v>1.2133</v>
      </c>
      <c r="AI111" s="16">
        <v>1.53200286E-2</v>
      </c>
      <c r="AJ111" s="16">
        <v>38.8889</v>
      </c>
      <c r="AK111" s="16">
        <v>0.95579999999999998</v>
      </c>
      <c r="AL111" s="16">
        <v>22.321400000000001</v>
      </c>
      <c r="AM111" s="16">
        <v>1.2472000000000001</v>
      </c>
      <c r="AN111" s="16">
        <v>61.210299999999997</v>
      </c>
      <c r="AO111" s="16">
        <v>0.83150000000000002</v>
      </c>
      <c r="AP111" s="16">
        <v>0.25540000000000002</v>
      </c>
      <c r="AQ111" s="16">
        <f t="shared" si="24"/>
        <v>1.2626744086375998</v>
      </c>
      <c r="AR111" s="16">
        <f t="shared" si="25"/>
        <v>2.457770726351221</v>
      </c>
      <c r="AS111" s="16">
        <f t="shared" si="26"/>
        <v>5.5874631519528348</v>
      </c>
      <c r="AT111" s="16">
        <f t="shared" si="27"/>
        <v>1.3584315058086631</v>
      </c>
      <c r="AU111" s="16">
        <f t="shared" si="28"/>
        <v>1.0832999999999999</v>
      </c>
      <c r="AV111" s="21">
        <f t="shared" si="29"/>
        <v>1.0832999999999999</v>
      </c>
      <c r="AW111" s="18">
        <v>21</v>
      </c>
      <c r="AX111" s="16">
        <v>1.3889</v>
      </c>
      <c r="AY111" s="16">
        <v>1.4063000000000001</v>
      </c>
      <c r="AZ111" s="16">
        <v>2.1684895700000002E-2</v>
      </c>
      <c r="BA111" s="16">
        <v>41.1111</v>
      </c>
      <c r="BB111" s="16">
        <v>0.85699999999999998</v>
      </c>
      <c r="BC111" s="16">
        <v>18.271599999999999</v>
      </c>
      <c r="BD111" s="16">
        <v>1.1180000000000001</v>
      </c>
      <c r="BE111" s="16">
        <v>59.3827</v>
      </c>
      <c r="BF111" s="16">
        <v>1.0532999999999999</v>
      </c>
      <c r="BG111" s="16">
        <v>1.2084999999999999</v>
      </c>
      <c r="BH111" s="16">
        <f t="shared" si="30"/>
        <v>1.5419822015217237</v>
      </c>
      <c r="BI111" s="16">
        <f t="shared" si="31"/>
        <v>2.0845951579986912</v>
      </c>
      <c r="BJ111" s="16">
        <f t="shared" si="32"/>
        <v>6.1187854375095787</v>
      </c>
      <c r="BK111" s="16">
        <f t="shared" si="33"/>
        <v>1.7737489201400405</v>
      </c>
      <c r="BL111" s="16">
        <f t="shared" si="37"/>
        <v>1.2999599999999998</v>
      </c>
      <c r="BM111" s="21">
        <f t="shared" si="34"/>
        <v>1.3889</v>
      </c>
    </row>
    <row r="112" spans="1:65" s="14" customFormat="1" ht="13.8" x14ac:dyDescent="0.25">
      <c r="A112" s="7">
        <v>109</v>
      </c>
      <c r="B112" s="12" t="s">
        <v>125</v>
      </c>
      <c r="C112" s="12" t="s">
        <v>6</v>
      </c>
      <c r="D112" s="12" t="s">
        <v>8</v>
      </c>
      <c r="E112" s="12">
        <v>69</v>
      </c>
      <c r="F112" s="12">
        <v>147</v>
      </c>
      <c r="G112" s="12">
        <v>60.7</v>
      </c>
      <c r="H112" s="15">
        <f t="shared" si="35"/>
        <v>28.090147623675325</v>
      </c>
      <c r="I112" s="12">
        <v>240</v>
      </c>
      <c r="J112" s="10"/>
      <c r="K112" s="11"/>
      <c r="L112" s="35"/>
      <c r="M112" s="12">
        <v>30</v>
      </c>
      <c r="N112" s="10"/>
      <c r="O112" s="18">
        <v>24</v>
      </c>
      <c r="P112" s="16">
        <v>1.0832999999999999</v>
      </c>
      <c r="Q112" s="16">
        <v>1.2603</v>
      </c>
      <c r="R112" s="16">
        <v>2.5017730200000001E-2</v>
      </c>
      <c r="S112" s="16">
        <v>38.968499999999999</v>
      </c>
      <c r="T112" s="16">
        <v>1.4906999999999999</v>
      </c>
      <c r="U112" s="16">
        <v>20.630400000000002</v>
      </c>
      <c r="V112" s="16">
        <v>2.2608000000000001</v>
      </c>
      <c r="W112" s="16">
        <v>59.5989</v>
      </c>
      <c r="X112" s="16">
        <v>1.8257000000000001</v>
      </c>
      <c r="Y112" s="16">
        <v>4.3202999999999996</v>
      </c>
      <c r="Z112" s="16">
        <f t="shared" si="19"/>
        <v>1.9850615091644848</v>
      </c>
      <c r="AA112" s="16">
        <f t="shared" si="20"/>
        <v>3.8253974363909307</v>
      </c>
      <c r="AB112" s="16">
        <f t="shared" si="21"/>
        <v>10.958585388552814</v>
      </c>
      <c r="AC112" s="16">
        <f t="shared" si="22"/>
        <v>3.0633115711867167</v>
      </c>
      <c r="AD112" s="16">
        <f t="shared" si="36"/>
        <v>1.02224</v>
      </c>
      <c r="AE112" s="21">
        <f t="shared" si="23"/>
        <v>1.0832999999999999</v>
      </c>
      <c r="AF112" s="18">
        <v>23</v>
      </c>
      <c r="AG112" s="16">
        <v>1.2778</v>
      </c>
      <c r="AH112" s="16">
        <v>1.3174999999999999</v>
      </c>
      <c r="AI112" s="16">
        <v>2.7894374E-2</v>
      </c>
      <c r="AJ112" s="16">
        <v>40.948300000000003</v>
      </c>
      <c r="AK112" s="16">
        <v>1.1331</v>
      </c>
      <c r="AL112" s="16">
        <v>18.103400000000001</v>
      </c>
      <c r="AM112" s="16">
        <v>1.9437</v>
      </c>
      <c r="AN112" s="16">
        <v>59.051699999999997</v>
      </c>
      <c r="AO112" s="16">
        <v>1.7916000000000001</v>
      </c>
      <c r="AP112" s="16">
        <v>0</v>
      </c>
      <c r="AQ112" s="16">
        <f t="shared" si="24"/>
        <v>2.1172200379506645</v>
      </c>
      <c r="AR112" s="16">
        <f t="shared" si="25"/>
        <v>2.7671478425233769</v>
      </c>
      <c r="AS112" s="16">
        <f t="shared" si="26"/>
        <v>10.736657202514445</v>
      </c>
      <c r="AT112" s="16">
        <f t="shared" si="27"/>
        <v>3.0339516051189048</v>
      </c>
      <c r="AU112" s="16">
        <f t="shared" si="28"/>
        <v>1.2778</v>
      </c>
      <c r="AV112" s="21">
        <f t="shared" si="29"/>
        <v>1.2778</v>
      </c>
      <c r="AW112" s="18">
        <v>24</v>
      </c>
      <c r="AX112" s="16">
        <v>1.3889</v>
      </c>
      <c r="AY112" s="16">
        <v>1.25</v>
      </c>
      <c r="AZ112" s="16">
        <v>2.0833500000000001E-2</v>
      </c>
      <c r="BA112" s="16">
        <v>41.666699999999999</v>
      </c>
      <c r="BB112" s="16">
        <v>1.2246999999999999</v>
      </c>
      <c r="BC112" s="16">
        <v>16.944400000000002</v>
      </c>
      <c r="BD112" s="16">
        <v>1.1990000000000001</v>
      </c>
      <c r="BE112" s="16">
        <v>58.6111</v>
      </c>
      <c r="BF112" s="16">
        <v>1.0896999999999999</v>
      </c>
      <c r="BG112" s="16">
        <v>0.66890000000000005</v>
      </c>
      <c r="BH112" s="16">
        <f t="shared" si="30"/>
        <v>1.6666800000000002</v>
      </c>
      <c r="BI112" s="16">
        <f t="shared" si="31"/>
        <v>2.9392776485778809</v>
      </c>
      <c r="BJ112" s="16">
        <f t="shared" si="32"/>
        <v>7.0760841339911718</v>
      </c>
      <c r="BK112" s="16">
        <f t="shared" si="33"/>
        <v>1.859204143924956</v>
      </c>
      <c r="BL112" s="16">
        <f t="shared" si="37"/>
        <v>1.5333600000000001</v>
      </c>
      <c r="BM112" s="21">
        <f t="shared" si="34"/>
        <v>1.3889</v>
      </c>
    </row>
    <row r="113" spans="1:65" s="14" customFormat="1" ht="13.8" x14ac:dyDescent="0.25">
      <c r="A113" s="7">
        <v>110</v>
      </c>
      <c r="B113" s="12" t="s">
        <v>126</v>
      </c>
      <c r="C113" s="12" t="s">
        <v>6</v>
      </c>
      <c r="D113" s="12" t="s">
        <v>8</v>
      </c>
      <c r="E113" s="12">
        <v>73</v>
      </c>
      <c r="F113" s="12">
        <v>151</v>
      </c>
      <c r="G113" s="12">
        <v>83</v>
      </c>
      <c r="H113" s="15">
        <f t="shared" si="35"/>
        <v>36.401912196833472</v>
      </c>
      <c r="I113" s="12">
        <v>240</v>
      </c>
      <c r="J113" s="10"/>
      <c r="K113" s="11"/>
      <c r="L113" s="10"/>
      <c r="M113" s="12">
        <v>30</v>
      </c>
      <c r="N113" s="10"/>
      <c r="O113" s="18">
        <v>25</v>
      </c>
      <c r="P113" s="16">
        <v>1.0832999999999999</v>
      </c>
      <c r="Q113" s="16">
        <v>1.2047000000000001</v>
      </c>
      <c r="R113" s="16">
        <v>2.3132788200000001E-2</v>
      </c>
      <c r="S113" s="16">
        <v>38.489199999999997</v>
      </c>
      <c r="T113" s="16">
        <v>1.077</v>
      </c>
      <c r="U113" s="16">
        <v>23.4712</v>
      </c>
      <c r="V113" s="16">
        <v>2.2113</v>
      </c>
      <c r="W113" s="16">
        <v>61.9604</v>
      </c>
      <c r="X113" s="16">
        <v>1.7</v>
      </c>
      <c r="Y113" s="16">
        <v>1.1751</v>
      </c>
      <c r="Z113" s="16">
        <f t="shared" si="19"/>
        <v>1.9202115215406323</v>
      </c>
      <c r="AA113" s="16">
        <f t="shared" si="20"/>
        <v>2.7981875435187016</v>
      </c>
      <c r="AB113" s="16">
        <f t="shared" si="21"/>
        <v>9.4213333787790994</v>
      </c>
      <c r="AC113" s="16">
        <f t="shared" si="22"/>
        <v>2.7436879038869986</v>
      </c>
      <c r="AD113" s="16">
        <f t="shared" si="36"/>
        <v>0.93336000000000008</v>
      </c>
      <c r="AE113" s="21">
        <f t="shared" si="23"/>
        <v>1.0832999999999999</v>
      </c>
      <c r="AF113" s="18">
        <v>25</v>
      </c>
      <c r="AG113" s="16">
        <v>1.1667000000000001</v>
      </c>
      <c r="AH113" s="16">
        <v>1.2110000000000001</v>
      </c>
      <c r="AI113" s="16">
        <v>2.7510785999999999E-2</v>
      </c>
      <c r="AJ113" s="16">
        <v>38.8247</v>
      </c>
      <c r="AK113" s="16">
        <v>1.1000000000000001</v>
      </c>
      <c r="AL113" s="16">
        <v>22.061699999999998</v>
      </c>
      <c r="AM113" s="16">
        <v>1.2206999999999999</v>
      </c>
      <c r="AN113" s="16">
        <v>60.886299999999999</v>
      </c>
      <c r="AO113" s="16">
        <v>1.7204999999999999</v>
      </c>
      <c r="AP113" s="16">
        <v>0.74170000000000003</v>
      </c>
      <c r="AQ113" s="16">
        <f t="shared" si="24"/>
        <v>2.2717412056151938</v>
      </c>
      <c r="AR113" s="16">
        <f t="shared" si="25"/>
        <v>2.8332479066161493</v>
      </c>
      <c r="AS113" s="16">
        <f t="shared" si="26"/>
        <v>5.5331184813500318</v>
      </c>
      <c r="AT113" s="16">
        <f t="shared" si="27"/>
        <v>2.825758832446708</v>
      </c>
      <c r="AU113" s="16">
        <f t="shared" si="28"/>
        <v>1.1667000000000001</v>
      </c>
      <c r="AV113" s="21">
        <f t="shared" si="29"/>
        <v>1.1667000000000001</v>
      </c>
      <c r="AW113" s="18">
        <v>25</v>
      </c>
      <c r="AX113" s="16">
        <v>1.2778</v>
      </c>
      <c r="AY113" s="16">
        <v>1.2139</v>
      </c>
      <c r="AZ113" s="16">
        <v>1.3469289799999999E-2</v>
      </c>
      <c r="BA113" s="16">
        <v>39.883000000000003</v>
      </c>
      <c r="BB113" s="16">
        <v>1.0999000000000001</v>
      </c>
      <c r="BC113" s="16">
        <v>20.935700000000001</v>
      </c>
      <c r="BD113" s="16">
        <v>1.2862</v>
      </c>
      <c r="BE113" s="16">
        <v>60.8187</v>
      </c>
      <c r="BF113" s="16">
        <v>0.91620000000000001</v>
      </c>
      <c r="BG113" s="16">
        <v>1.8692</v>
      </c>
      <c r="BH113" s="16">
        <f t="shared" si="30"/>
        <v>1.1095880879808879</v>
      </c>
      <c r="BI113" s="16">
        <f t="shared" si="31"/>
        <v>2.7578166135947648</v>
      </c>
      <c r="BJ113" s="16">
        <f t="shared" si="32"/>
        <v>6.1435729400020058</v>
      </c>
      <c r="BK113" s="16">
        <f t="shared" si="33"/>
        <v>1.5064445639252402</v>
      </c>
      <c r="BL113" s="16">
        <f t="shared" si="37"/>
        <v>1.40004</v>
      </c>
      <c r="BM113" s="21">
        <f t="shared" si="34"/>
        <v>1.2778</v>
      </c>
    </row>
    <row r="114" spans="1:65" s="14" customFormat="1" ht="13.8" x14ac:dyDescent="0.25">
      <c r="A114" s="7">
        <v>111</v>
      </c>
      <c r="B114" s="12" t="s">
        <v>127</v>
      </c>
      <c r="C114" s="12" t="s">
        <v>6</v>
      </c>
      <c r="D114" s="12" t="s">
        <v>8</v>
      </c>
      <c r="E114" s="12">
        <v>72</v>
      </c>
      <c r="F114" s="12">
        <v>158.69999999999999</v>
      </c>
      <c r="G114" s="12">
        <v>58.7</v>
      </c>
      <c r="H114" s="15">
        <f t="shared" si="35"/>
        <v>23.30688577521601</v>
      </c>
      <c r="I114" s="12">
        <v>235</v>
      </c>
      <c r="J114" s="10"/>
      <c r="K114" s="11"/>
      <c r="L114" s="10"/>
      <c r="M114" s="12">
        <v>24</v>
      </c>
      <c r="N114" s="10"/>
      <c r="O114" s="18">
        <v>23</v>
      </c>
      <c r="P114" s="16">
        <v>1.2778</v>
      </c>
      <c r="Q114" s="16">
        <v>1.2990999999999999</v>
      </c>
      <c r="R114" s="16">
        <v>2.25378364E-2</v>
      </c>
      <c r="S114" s="16">
        <v>40.765000000000001</v>
      </c>
      <c r="T114" s="16">
        <v>0.95579999999999998</v>
      </c>
      <c r="U114" s="16">
        <v>17.595600000000001</v>
      </c>
      <c r="V114" s="16">
        <v>1.2862</v>
      </c>
      <c r="W114" s="16">
        <v>58.360700000000001</v>
      </c>
      <c r="X114" s="16">
        <v>0.66669999999999996</v>
      </c>
      <c r="Y114" s="16">
        <v>2.1221000000000001</v>
      </c>
      <c r="Z114" s="16">
        <f t="shared" si="19"/>
        <v>1.7348807943961204</v>
      </c>
      <c r="AA114" s="16">
        <f t="shared" si="20"/>
        <v>2.3446584079479948</v>
      </c>
      <c r="AB114" s="16">
        <f t="shared" si="21"/>
        <v>7.309781990952283</v>
      </c>
      <c r="AC114" s="16">
        <f t="shared" si="22"/>
        <v>1.1423783470726019</v>
      </c>
      <c r="AD114" s="16">
        <f t="shared" si="36"/>
        <v>1.2444800000000003</v>
      </c>
      <c r="AE114" s="21">
        <f t="shared" si="23"/>
        <v>1.2778</v>
      </c>
      <c r="AF114" s="18">
        <v>22</v>
      </c>
      <c r="AG114" s="16">
        <v>1.5556000000000001</v>
      </c>
      <c r="AH114" s="16">
        <v>1.3883000000000001</v>
      </c>
      <c r="AI114" s="16">
        <v>2.4287582799999999E-2</v>
      </c>
      <c r="AJ114" s="16">
        <v>41.596600000000002</v>
      </c>
      <c r="AK114" s="16">
        <v>1.0532999999999999</v>
      </c>
      <c r="AL114" s="16">
        <v>15.8263</v>
      </c>
      <c r="AM114" s="16">
        <v>1.3635999999999999</v>
      </c>
      <c r="AN114" s="16">
        <v>57.423000000000002</v>
      </c>
      <c r="AO114" s="16">
        <v>0.96819999999999995</v>
      </c>
      <c r="AP114" s="16">
        <v>2.3296000000000001</v>
      </c>
      <c r="AQ114" s="16">
        <f t="shared" si="24"/>
        <v>1.7494477274364328</v>
      </c>
      <c r="AR114" s="16">
        <f t="shared" si="25"/>
        <v>2.5321781107109711</v>
      </c>
      <c r="AS114" s="16">
        <f t="shared" si="26"/>
        <v>8.6160378610287935</v>
      </c>
      <c r="AT114" s="16">
        <f t="shared" si="27"/>
        <v>1.6860839733207948</v>
      </c>
      <c r="AU114" s="16">
        <f t="shared" si="28"/>
        <v>1.5556000000000001</v>
      </c>
      <c r="AV114" s="21">
        <f t="shared" si="29"/>
        <v>1.5556000000000001</v>
      </c>
      <c r="AW114" s="18">
        <v>21</v>
      </c>
      <c r="AX114" s="16">
        <v>2</v>
      </c>
      <c r="AY114" s="16">
        <v>1.4629000000000001</v>
      </c>
      <c r="AZ114" s="16">
        <v>2.7106000000000002E-2</v>
      </c>
      <c r="BA114" s="16">
        <v>44.531199999999998</v>
      </c>
      <c r="BB114" s="16">
        <v>0.49490000000000001</v>
      </c>
      <c r="BC114" s="16">
        <v>10.7422</v>
      </c>
      <c r="BD114" s="16">
        <v>0.83299999999999996</v>
      </c>
      <c r="BE114" s="16">
        <v>55.273400000000002</v>
      </c>
      <c r="BF114" s="16">
        <v>0.72840000000000005</v>
      </c>
      <c r="BG114" s="16">
        <v>0.43759999999999999</v>
      </c>
      <c r="BH114" s="16">
        <f t="shared" si="30"/>
        <v>1.8528949347187094</v>
      </c>
      <c r="BI114" s="16">
        <f t="shared" si="31"/>
        <v>1.111355633802817</v>
      </c>
      <c r="BJ114" s="16">
        <f t="shared" si="32"/>
        <v>7.7544637038967803</v>
      </c>
      <c r="BK114" s="16">
        <f t="shared" si="33"/>
        <v>1.3178129081981567</v>
      </c>
      <c r="BL114" s="16">
        <f t="shared" si="37"/>
        <v>1.8667199999999999</v>
      </c>
      <c r="BM114" s="21">
        <f t="shared" si="34"/>
        <v>2</v>
      </c>
    </row>
    <row r="115" spans="1:65" s="14" customFormat="1" ht="13.8" x14ac:dyDescent="0.25">
      <c r="A115" s="7">
        <v>112</v>
      </c>
      <c r="B115" s="12" t="s">
        <v>128</v>
      </c>
      <c r="C115" s="12" t="s">
        <v>6</v>
      </c>
      <c r="D115" s="12" t="s">
        <v>8</v>
      </c>
      <c r="E115" s="12">
        <v>68</v>
      </c>
      <c r="F115" s="12">
        <v>150.80000000000001</v>
      </c>
      <c r="G115" s="12">
        <v>57.5</v>
      </c>
      <c r="H115" s="15">
        <f t="shared" si="35"/>
        <v>25.285128298939696</v>
      </c>
      <c r="I115" s="12">
        <v>235</v>
      </c>
      <c r="J115" s="10"/>
      <c r="K115" s="11"/>
      <c r="L115" s="10"/>
      <c r="M115" s="12">
        <v>29</v>
      </c>
      <c r="N115" s="10"/>
      <c r="O115" s="18">
        <v>28</v>
      </c>
      <c r="P115" s="16">
        <v>1.0832999999999999</v>
      </c>
      <c r="Q115" s="16">
        <v>1.0541</v>
      </c>
      <c r="R115" s="16">
        <v>1.6817149199999999E-2</v>
      </c>
      <c r="S115" s="16">
        <v>38.951700000000002</v>
      </c>
      <c r="T115" s="16">
        <v>0.94340000000000002</v>
      </c>
      <c r="U115" s="16">
        <v>21.377199999999998</v>
      </c>
      <c r="V115" s="16">
        <v>1.2490000000000001</v>
      </c>
      <c r="W115" s="16">
        <v>60.328899999999997</v>
      </c>
      <c r="X115" s="16">
        <v>0.9</v>
      </c>
      <c r="Y115" s="16">
        <v>2.6160999999999999</v>
      </c>
      <c r="Z115" s="16">
        <f t="shared" si="19"/>
        <v>1.5954035859975333</v>
      </c>
      <c r="AA115" s="16">
        <f t="shared" si="20"/>
        <v>2.4219738804724824</v>
      </c>
      <c r="AB115" s="16">
        <f t="shared" si="21"/>
        <v>5.8426735026102588</v>
      </c>
      <c r="AC115" s="16">
        <f t="shared" si="22"/>
        <v>1.4918223272759823</v>
      </c>
      <c r="AD115" s="16">
        <f t="shared" si="36"/>
        <v>1.02224</v>
      </c>
      <c r="AE115" s="21">
        <f t="shared" si="23"/>
        <v>1.0832999999999999</v>
      </c>
      <c r="AF115" s="18">
        <v>26</v>
      </c>
      <c r="AG115" s="16">
        <v>1.2778</v>
      </c>
      <c r="AH115" s="16">
        <v>1.1486000000000001</v>
      </c>
      <c r="AI115" s="16">
        <v>2.2086773000000001E-2</v>
      </c>
      <c r="AJ115" s="16">
        <v>40.296700000000001</v>
      </c>
      <c r="AK115" s="16">
        <v>1.2273000000000001</v>
      </c>
      <c r="AL115" s="16">
        <v>18.788599999999999</v>
      </c>
      <c r="AM115" s="16">
        <v>1.0999000000000001</v>
      </c>
      <c r="AN115" s="16">
        <v>59.085299999999997</v>
      </c>
      <c r="AO115" s="16">
        <v>0.56659999999999999</v>
      </c>
      <c r="AP115" s="16">
        <v>1.5221</v>
      </c>
      <c r="AQ115" s="16">
        <f t="shared" si="24"/>
        <v>1.9229299146787393</v>
      </c>
      <c r="AR115" s="16">
        <f t="shared" si="25"/>
        <v>3.045658825660662</v>
      </c>
      <c r="AS115" s="16">
        <f t="shared" si="26"/>
        <v>5.8540817304109947</v>
      </c>
      <c r="AT115" s="16">
        <f t="shared" si="27"/>
        <v>0.95895256518964966</v>
      </c>
      <c r="AU115" s="16">
        <f t="shared" si="28"/>
        <v>1.2778</v>
      </c>
      <c r="AV115" s="21">
        <f t="shared" si="29"/>
        <v>1.2778</v>
      </c>
      <c r="AW115" s="18">
        <v>24</v>
      </c>
      <c r="AX115" s="16">
        <v>1.5556000000000001</v>
      </c>
      <c r="AY115" s="16">
        <v>1.2483</v>
      </c>
      <c r="AZ115" s="16">
        <v>2.8842379599999999E-2</v>
      </c>
      <c r="BA115" s="16">
        <v>41.121499999999997</v>
      </c>
      <c r="BB115" s="16">
        <v>0.70709999999999995</v>
      </c>
      <c r="BC115" s="16">
        <v>17.912800000000001</v>
      </c>
      <c r="BD115" s="16">
        <v>0.99219999999999997</v>
      </c>
      <c r="BE115" s="16">
        <v>59.034300000000002</v>
      </c>
      <c r="BF115" s="16">
        <v>1.4947999999999999</v>
      </c>
      <c r="BG115" s="16">
        <v>0.33729999999999999</v>
      </c>
      <c r="BH115" s="16">
        <f t="shared" si="30"/>
        <v>2.3105326924617478</v>
      </c>
      <c r="BI115" s="16">
        <f t="shared" si="31"/>
        <v>1.7195384409615408</v>
      </c>
      <c r="BJ115" s="16">
        <f t="shared" si="32"/>
        <v>5.5390558706623194</v>
      </c>
      <c r="BK115" s="16">
        <f t="shared" si="33"/>
        <v>2.5320872780739334</v>
      </c>
      <c r="BL115" s="16">
        <f t="shared" si="37"/>
        <v>1.5333600000000001</v>
      </c>
      <c r="BM115" s="21">
        <f t="shared" si="34"/>
        <v>1.5556000000000001</v>
      </c>
    </row>
    <row r="116" spans="1:65" s="14" customFormat="1" ht="13.8" x14ac:dyDescent="0.25">
      <c r="A116" s="7">
        <v>113</v>
      </c>
      <c r="B116" s="12" t="s">
        <v>129</v>
      </c>
      <c r="C116" s="12" t="s">
        <v>6</v>
      </c>
      <c r="D116" s="12" t="s">
        <v>8</v>
      </c>
      <c r="E116" s="12">
        <v>71</v>
      </c>
      <c r="F116" s="12">
        <v>155.5</v>
      </c>
      <c r="G116" s="12">
        <v>64.7</v>
      </c>
      <c r="H116" s="15">
        <f t="shared" si="35"/>
        <v>26.757374303408778</v>
      </c>
      <c r="I116" s="12">
        <v>240</v>
      </c>
      <c r="J116" s="10"/>
      <c r="K116" s="11"/>
      <c r="L116" s="10"/>
      <c r="M116" s="12">
        <v>27</v>
      </c>
      <c r="N116" s="10"/>
      <c r="O116" s="18">
        <v>33</v>
      </c>
      <c r="P116" s="16">
        <v>0.66669999999999996</v>
      </c>
      <c r="Q116" s="16">
        <v>0.90969999999999995</v>
      </c>
      <c r="R116" s="16">
        <v>5.07485373E-2</v>
      </c>
      <c r="S116" s="16">
        <v>36.189399999999999</v>
      </c>
      <c r="T116" s="16">
        <v>3.3635999999999999</v>
      </c>
      <c r="U116" s="16">
        <v>27.395700000000001</v>
      </c>
      <c r="V116" s="16">
        <v>5.9295999999999998</v>
      </c>
      <c r="W116" s="16">
        <v>63.585099999999997</v>
      </c>
      <c r="X116" s="16">
        <v>5.1612999999999998</v>
      </c>
      <c r="Y116" s="16">
        <v>0.62109999999999999</v>
      </c>
      <c r="Z116" s="16">
        <f t="shared" si="19"/>
        <v>5.5786014400351771</v>
      </c>
      <c r="AA116" s="16">
        <f t="shared" si="20"/>
        <v>9.2944342818615393</v>
      </c>
      <c r="AB116" s="16">
        <f t="shared" si="21"/>
        <v>21.644272641326921</v>
      </c>
      <c r="AC116" s="16">
        <f t="shared" si="22"/>
        <v>8.1171532324396747</v>
      </c>
      <c r="AD116" s="16">
        <f t="shared" si="36"/>
        <v>0.71112000000000009</v>
      </c>
      <c r="AE116" s="21">
        <f t="shared" si="23"/>
        <v>0.66669999999999996</v>
      </c>
      <c r="AF116" s="18">
        <v>28</v>
      </c>
      <c r="AG116" s="16">
        <v>0.88890000000000002</v>
      </c>
      <c r="AH116" s="16">
        <v>1.0795999999999999</v>
      </c>
      <c r="AI116" s="16">
        <v>3.2464405799999999E-2</v>
      </c>
      <c r="AJ116" s="16">
        <v>37.050899999999999</v>
      </c>
      <c r="AK116" s="16">
        <v>1.1282000000000001</v>
      </c>
      <c r="AL116" s="16">
        <v>25.7485</v>
      </c>
      <c r="AM116" s="16">
        <v>3.2498999999999998</v>
      </c>
      <c r="AN116" s="16">
        <v>62.799399999999999</v>
      </c>
      <c r="AO116" s="16">
        <v>3.2498999999999998</v>
      </c>
      <c r="AP116" s="16">
        <v>0.74070000000000003</v>
      </c>
      <c r="AQ116" s="16">
        <f t="shared" si="24"/>
        <v>3.0070772323082626</v>
      </c>
      <c r="AR116" s="16">
        <f t="shared" si="25"/>
        <v>3.0450002564040282</v>
      </c>
      <c r="AS116" s="16">
        <f t="shared" si="26"/>
        <v>12.621706118803036</v>
      </c>
      <c r="AT116" s="16">
        <f t="shared" si="27"/>
        <v>5.1750494431475458</v>
      </c>
      <c r="AU116" s="16">
        <f t="shared" si="28"/>
        <v>0.88890000000000002</v>
      </c>
      <c r="AV116" s="21">
        <f t="shared" si="29"/>
        <v>0.88890000000000002</v>
      </c>
      <c r="AW116" s="18">
        <v>24</v>
      </c>
      <c r="AX116" s="16">
        <v>1.2778</v>
      </c>
      <c r="AY116" s="16">
        <v>1.2622</v>
      </c>
      <c r="AZ116" s="16">
        <v>2.8747944399999999E-2</v>
      </c>
      <c r="BA116" s="16">
        <v>38.020200000000003</v>
      </c>
      <c r="BB116" s="16">
        <v>0.95579999999999998</v>
      </c>
      <c r="BC116" s="16">
        <v>22.159700000000001</v>
      </c>
      <c r="BD116" s="16">
        <v>1.7284999999999999</v>
      </c>
      <c r="BE116" s="16">
        <v>60.18</v>
      </c>
      <c r="BF116" s="16">
        <v>1.6405000000000001</v>
      </c>
      <c r="BG116" s="16">
        <v>4.6250999999999998</v>
      </c>
      <c r="BH116" s="16">
        <f t="shared" si="30"/>
        <v>2.2776061163048644</v>
      </c>
      <c r="BI116" s="16">
        <f t="shared" si="31"/>
        <v>2.5139268073287355</v>
      </c>
      <c r="BJ116" s="16">
        <f t="shared" si="32"/>
        <v>7.8001958510268627</v>
      </c>
      <c r="BK116" s="16">
        <f t="shared" si="33"/>
        <v>2.7259887005649719</v>
      </c>
      <c r="BL116" s="16">
        <f t="shared" si="37"/>
        <v>1.0666800000000001</v>
      </c>
      <c r="BM116" s="21">
        <f t="shared" si="34"/>
        <v>1.2778</v>
      </c>
    </row>
    <row r="117" spans="1:65" s="14" customFormat="1" ht="13.8" x14ac:dyDescent="0.25">
      <c r="A117" s="7">
        <v>114</v>
      </c>
      <c r="B117" s="12" t="s">
        <v>130</v>
      </c>
      <c r="C117" s="12" t="s">
        <v>6</v>
      </c>
      <c r="D117" s="12" t="s">
        <v>8</v>
      </c>
      <c r="E117" s="12">
        <v>68</v>
      </c>
      <c r="F117" s="12">
        <v>152.1</v>
      </c>
      <c r="G117" s="12">
        <v>48.5</v>
      </c>
      <c r="H117" s="15">
        <f t="shared" si="35"/>
        <v>20.964442144839659</v>
      </c>
      <c r="I117" s="12">
        <v>240</v>
      </c>
      <c r="J117" s="10"/>
      <c r="K117" s="11"/>
      <c r="L117" s="35"/>
      <c r="M117" s="12">
        <v>27</v>
      </c>
      <c r="N117" s="10"/>
      <c r="O117" s="18">
        <v>26</v>
      </c>
      <c r="P117" s="16">
        <v>1</v>
      </c>
      <c r="Q117" s="16">
        <v>1.171</v>
      </c>
      <c r="R117" s="16">
        <v>4.8672E-2</v>
      </c>
      <c r="S117" s="16">
        <v>37.8309</v>
      </c>
      <c r="T117" s="16">
        <v>2.1471</v>
      </c>
      <c r="U117" s="16">
        <v>23.398800000000001</v>
      </c>
      <c r="V117" s="16">
        <v>2.8704999999999998</v>
      </c>
      <c r="W117" s="16">
        <v>61.229700000000001</v>
      </c>
      <c r="X117" s="16">
        <v>3.9510000000000001</v>
      </c>
      <c r="Y117" s="16">
        <v>2.4527000000000001</v>
      </c>
      <c r="Z117" s="16">
        <f t="shared" si="19"/>
        <v>4.1564474807856531</v>
      </c>
      <c r="AA117" s="16">
        <f t="shared" si="20"/>
        <v>5.6755192184166914</v>
      </c>
      <c r="AB117" s="16">
        <f t="shared" si="21"/>
        <v>12.267723131100738</v>
      </c>
      <c r="AC117" s="16">
        <f t="shared" si="22"/>
        <v>6.4527508709008865</v>
      </c>
      <c r="AD117" s="16">
        <f t="shared" si="36"/>
        <v>0.93336000000000008</v>
      </c>
      <c r="AE117" s="21">
        <f t="shared" si="23"/>
        <v>1</v>
      </c>
      <c r="AF117" s="18">
        <v>25</v>
      </c>
      <c r="AG117" s="16">
        <v>1.1667000000000001</v>
      </c>
      <c r="AH117" s="16">
        <v>1.2017</v>
      </c>
      <c r="AI117" s="16">
        <v>4.6668000000000001E-2</v>
      </c>
      <c r="AJ117" s="16">
        <v>39.1586</v>
      </c>
      <c r="AK117" s="16">
        <v>1.1547000000000001</v>
      </c>
      <c r="AL117" s="16">
        <v>20.712</v>
      </c>
      <c r="AM117" s="16">
        <v>1.7638</v>
      </c>
      <c r="AN117" s="16">
        <v>59.870600000000003</v>
      </c>
      <c r="AO117" s="16">
        <v>2.4495</v>
      </c>
      <c r="AP117" s="16">
        <v>2.4491000000000001</v>
      </c>
      <c r="AQ117" s="16">
        <f t="shared" si="24"/>
        <v>3.8834983772988267</v>
      </c>
      <c r="AR117" s="16">
        <f t="shared" si="25"/>
        <v>2.9487775354583667</v>
      </c>
      <c r="AS117" s="16">
        <f t="shared" si="26"/>
        <v>8.5158362302047124</v>
      </c>
      <c r="AT117" s="16">
        <f t="shared" si="27"/>
        <v>4.0913236212765529</v>
      </c>
      <c r="AU117" s="16">
        <f t="shared" si="28"/>
        <v>1.1667000000000001</v>
      </c>
      <c r="AV117" s="21">
        <f t="shared" si="29"/>
        <v>1.1667000000000001</v>
      </c>
      <c r="AW117" s="18">
        <v>22</v>
      </c>
      <c r="AX117" s="16">
        <v>1.5556000000000001</v>
      </c>
      <c r="AY117" s="16">
        <v>1.3493999999999999</v>
      </c>
      <c r="AZ117" s="16">
        <v>1.5061319199999999E-2</v>
      </c>
      <c r="BA117" s="16">
        <v>41.498600000000003</v>
      </c>
      <c r="BB117" s="16">
        <v>0.70709999999999995</v>
      </c>
      <c r="BC117" s="16">
        <v>16.138300000000001</v>
      </c>
      <c r="BD117" s="16">
        <v>0.70709999999999995</v>
      </c>
      <c r="BE117" s="16">
        <v>57.636899999999997</v>
      </c>
      <c r="BF117" s="16">
        <v>1</v>
      </c>
      <c r="BG117" s="16">
        <v>2.0619000000000001</v>
      </c>
      <c r="BH117" s="16">
        <f t="shared" si="30"/>
        <v>1.1161493404476064</v>
      </c>
      <c r="BI117" s="16">
        <f t="shared" si="31"/>
        <v>1.7039129030858871</v>
      </c>
      <c r="BJ117" s="16">
        <f t="shared" si="32"/>
        <v>4.3815023887274362</v>
      </c>
      <c r="BK117" s="16">
        <f t="shared" si="33"/>
        <v>1.7349996269750805</v>
      </c>
      <c r="BL117" s="16">
        <f t="shared" si="37"/>
        <v>1.40004</v>
      </c>
      <c r="BM117" s="21">
        <f t="shared" si="34"/>
        <v>1.5556000000000001</v>
      </c>
    </row>
    <row r="118" spans="1:65" s="14" customFormat="1" ht="13.8" x14ac:dyDescent="0.25">
      <c r="A118" s="7">
        <v>115</v>
      </c>
      <c r="B118" s="12" t="s">
        <v>131</v>
      </c>
      <c r="C118" s="12" t="s">
        <v>6</v>
      </c>
      <c r="D118" s="12" t="s">
        <v>8</v>
      </c>
      <c r="E118" s="12">
        <v>68</v>
      </c>
      <c r="F118" s="12">
        <v>145</v>
      </c>
      <c r="G118" s="12">
        <v>50.9</v>
      </c>
      <c r="H118" s="15">
        <f t="shared" si="35"/>
        <v>24.209274673008323</v>
      </c>
      <c r="I118" s="12">
        <v>240</v>
      </c>
      <c r="J118" s="10"/>
      <c r="K118" s="11"/>
      <c r="L118" s="10"/>
      <c r="M118" s="12">
        <v>22</v>
      </c>
      <c r="N118" s="10"/>
      <c r="O118" s="18">
        <v>28</v>
      </c>
      <c r="P118" s="16">
        <v>1.0832999999999999</v>
      </c>
      <c r="Q118" s="16">
        <v>1.0607</v>
      </c>
      <c r="R118" s="16">
        <v>1.34307534E-2</v>
      </c>
      <c r="S118" s="16">
        <v>38.718699999999998</v>
      </c>
      <c r="T118" s="16">
        <v>1.4431</v>
      </c>
      <c r="U118" s="16">
        <v>22.469799999999999</v>
      </c>
      <c r="V118" s="16">
        <v>1.5374000000000001</v>
      </c>
      <c r="W118" s="16">
        <v>61.188499999999998</v>
      </c>
      <c r="X118" s="16">
        <v>1.2398</v>
      </c>
      <c r="Y118" s="16">
        <v>0.23949999999999999</v>
      </c>
      <c r="Z118" s="16">
        <f t="shared" si="19"/>
        <v>1.266216027151881</v>
      </c>
      <c r="AA118" s="16">
        <f t="shared" si="20"/>
        <v>3.7271395992117506</v>
      </c>
      <c r="AB118" s="16">
        <f t="shared" si="21"/>
        <v>6.8420724706049905</v>
      </c>
      <c r="AC118" s="16">
        <f t="shared" si="22"/>
        <v>2.0261977332341861</v>
      </c>
      <c r="AD118" s="16">
        <f t="shared" si="36"/>
        <v>0.93336000000000008</v>
      </c>
      <c r="AE118" s="21">
        <f t="shared" si="23"/>
        <v>1.0832999999999999</v>
      </c>
      <c r="AF118" s="18">
        <v>27</v>
      </c>
      <c r="AG118" s="16">
        <v>1.1667000000000001</v>
      </c>
      <c r="AH118" s="16">
        <v>1.0954999999999999</v>
      </c>
      <c r="AI118" s="16">
        <v>1.2180348000000001E-2</v>
      </c>
      <c r="AJ118" s="16">
        <v>38.977600000000002</v>
      </c>
      <c r="AK118" s="16">
        <v>0.91649999999999998</v>
      </c>
      <c r="AL118" s="16">
        <v>22.151199999999999</v>
      </c>
      <c r="AM118" s="16">
        <v>0.74829999999999997</v>
      </c>
      <c r="AN118" s="16">
        <v>61.128900000000002</v>
      </c>
      <c r="AO118" s="16">
        <v>0.6633</v>
      </c>
      <c r="AP118" s="16">
        <v>0.27360000000000001</v>
      </c>
      <c r="AQ118" s="16">
        <f t="shared" si="24"/>
        <v>1.1118528525787315</v>
      </c>
      <c r="AR118" s="16">
        <f t="shared" si="25"/>
        <v>2.3513505192726076</v>
      </c>
      <c r="AS118" s="16">
        <f t="shared" si="26"/>
        <v>3.3781465563942361</v>
      </c>
      <c r="AT118" s="16">
        <f t="shared" si="27"/>
        <v>1.0850841418707027</v>
      </c>
      <c r="AU118" s="16">
        <f t="shared" si="28"/>
        <v>1.1667000000000001</v>
      </c>
      <c r="AV118" s="21">
        <f t="shared" si="29"/>
        <v>1.1667000000000001</v>
      </c>
      <c r="AW118" s="18">
        <v>24</v>
      </c>
      <c r="AX118" s="16">
        <v>1.3889</v>
      </c>
      <c r="AY118" s="16">
        <v>1.2283999999999999</v>
      </c>
      <c r="AZ118" s="16">
        <v>1.7459861899999998E-2</v>
      </c>
      <c r="BA118" s="16">
        <v>40.326599999999999</v>
      </c>
      <c r="BB118" s="16">
        <v>0.8165</v>
      </c>
      <c r="BC118" s="16">
        <v>18.090499999999999</v>
      </c>
      <c r="BD118" s="16">
        <v>0.8165</v>
      </c>
      <c r="BE118" s="16">
        <v>58.417099999999998</v>
      </c>
      <c r="BF118" s="16">
        <v>0.94279999999999997</v>
      </c>
      <c r="BG118" s="16">
        <v>3.0676999999999999</v>
      </c>
      <c r="BH118" s="16">
        <f t="shared" si="30"/>
        <v>1.4213498778899381</v>
      </c>
      <c r="BI118" s="16">
        <f t="shared" si="31"/>
        <v>2.0247181760922071</v>
      </c>
      <c r="BJ118" s="16">
        <f t="shared" si="32"/>
        <v>4.5134186451452427</v>
      </c>
      <c r="BK118" s="16">
        <f t="shared" si="33"/>
        <v>1.6139109952394075</v>
      </c>
      <c r="BL118" s="16">
        <f t="shared" si="37"/>
        <v>1.40004</v>
      </c>
      <c r="BM118" s="21">
        <f t="shared" si="34"/>
        <v>1.3889</v>
      </c>
    </row>
    <row r="119" spans="1:65" s="14" customFormat="1" ht="13.8" x14ac:dyDescent="0.25">
      <c r="A119" s="7">
        <v>116</v>
      </c>
      <c r="B119" s="12" t="s">
        <v>132</v>
      </c>
      <c r="C119" s="12" t="s">
        <v>6</v>
      </c>
      <c r="D119" s="12" t="s">
        <v>8</v>
      </c>
      <c r="E119" s="12">
        <v>68</v>
      </c>
      <c r="F119" s="12">
        <v>150</v>
      </c>
      <c r="G119" s="12">
        <v>55.2</v>
      </c>
      <c r="H119" s="15">
        <f t="shared" si="35"/>
        <v>24.533333333333335</v>
      </c>
      <c r="I119" s="12">
        <v>235</v>
      </c>
      <c r="J119" s="10"/>
      <c r="K119" s="11"/>
      <c r="L119" s="35"/>
      <c r="M119" s="12">
        <v>26</v>
      </c>
      <c r="N119" s="10"/>
      <c r="O119" s="18">
        <v>22</v>
      </c>
      <c r="P119" s="16">
        <v>1.2778</v>
      </c>
      <c r="Q119" s="16">
        <v>1.3403</v>
      </c>
      <c r="R119" s="16">
        <v>2.97816846E-2</v>
      </c>
      <c r="S119" s="16">
        <v>39.194899999999997</v>
      </c>
      <c r="T119" s="16">
        <v>1.0999000000000001</v>
      </c>
      <c r="U119" s="16">
        <v>20.974599999999999</v>
      </c>
      <c r="V119" s="16">
        <v>1.6997</v>
      </c>
      <c r="W119" s="16">
        <v>60.169499999999999</v>
      </c>
      <c r="X119" s="16">
        <v>2.1829999999999998</v>
      </c>
      <c r="Y119" s="16">
        <v>1.6086</v>
      </c>
      <c r="Z119" s="16">
        <f t="shared" si="19"/>
        <v>2.2220163097813921</v>
      </c>
      <c r="AA119" s="16">
        <f t="shared" si="20"/>
        <v>2.8062324435066812</v>
      </c>
      <c r="AB119" s="16">
        <f t="shared" si="21"/>
        <v>8.1036110342986287</v>
      </c>
      <c r="AC119" s="16">
        <f t="shared" si="22"/>
        <v>3.6280839960445075</v>
      </c>
      <c r="AD119" s="16">
        <f t="shared" si="36"/>
        <v>1.2444800000000003</v>
      </c>
      <c r="AE119" s="21">
        <f t="shared" si="23"/>
        <v>1.2778</v>
      </c>
      <c r="AF119" s="18">
        <v>20</v>
      </c>
      <c r="AG119" s="16">
        <v>1.5556000000000001</v>
      </c>
      <c r="AH119" s="16">
        <v>1.4756</v>
      </c>
      <c r="AI119" s="16">
        <v>1.93734424E-2</v>
      </c>
      <c r="AJ119" s="16">
        <v>40.361400000000003</v>
      </c>
      <c r="AK119" s="16">
        <v>0.88060000000000005</v>
      </c>
      <c r="AL119" s="16">
        <v>18.524100000000001</v>
      </c>
      <c r="AM119" s="16">
        <v>1.1779999999999999</v>
      </c>
      <c r="AN119" s="16">
        <v>58.8855</v>
      </c>
      <c r="AO119" s="16">
        <v>0.83299999999999996</v>
      </c>
      <c r="AP119" s="16">
        <v>1.8485</v>
      </c>
      <c r="AQ119" s="16">
        <f t="shared" si="24"/>
        <v>1.3129196530224994</v>
      </c>
      <c r="AR119" s="16">
        <f t="shared" si="25"/>
        <v>2.1817875494903545</v>
      </c>
      <c r="AS119" s="16">
        <f t="shared" si="26"/>
        <v>6.3592833120097598</v>
      </c>
      <c r="AT119" s="16">
        <f t="shared" si="27"/>
        <v>1.414609708671914</v>
      </c>
      <c r="AU119" s="16">
        <f t="shared" si="28"/>
        <v>1.5556000000000001</v>
      </c>
      <c r="AV119" s="21">
        <f t="shared" si="29"/>
        <v>1.5556000000000001</v>
      </c>
      <c r="AW119" s="18">
        <v>19</v>
      </c>
      <c r="AX119" s="16">
        <v>2</v>
      </c>
      <c r="AY119" s="16">
        <v>1.58</v>
      </c>
      <c r="AZ119" s="16">
        <v>2.3094E-2</v>
      </c>
      <c r="BA119" s="16">
        <v>41.9831</v>
      </c>
      <c r="BB119" s="16">
        <v>0.68720000000000003</v>
      </c>
      <c r="BC119" s="16">
        <v>15.822800000000001</v>
      </c>
      <c r="BD119" s="16">
        <v>0.76380000000000003</v>
      </c>
      <c r="BE119" s="16">
        <v>57.805900000000001</v>
      </c>
      <c r="BF119" s="16">
        <v>0.47139999999999999</v>
      </c>
      <c r="BG119" s="16">
        <v>0.43009999999999998</v>
      </c>
      <c r="BH119" s="16">
        <f t="shared" si="30"/>
        <v>1.4616455696202533</v>
      </c>
      <c r="BI119" s="16">
        <f t="shared" si="31"/>
        <v>1.6368491130955076</v>
      </c>
      <c r="BJ119" s="16">
        <f t="shared" si="32"/>
        <v>4.8272113658770888</v>
      </c>
      <c r="BK119" s="16">
        <f t="shared" si="33"/>
        <v>0.8154876924327793</v>
      </c>
      <c r="BL119" s="16">
        <f t="shared" si="37"/>
        <v>1.8667199999999999</v>
      </c>
      <c r="BM119" s="21">
        <f t="shared" si="34"/>
        <v>2</v>
      </c>
    </row>
    <row r="120" spans="1:65" s="14" customFormat="1" ht="13.8" x14ac:dyDescent="0.25">
      <c r="A120" s="7">
        <v>117</v>
      </c>
      <c r="B120" s="12" t="s">
        <v>133</v>
      </c>
      <c r="C120" s="12" t="s">
        <v>6</v>
      </c>
      <c r="D120" s="12" t="s">
        <v>8</v>
      </c>
      <c r="E120" s="12">
        <v>69</v>
      </c>
      <c r="F120" s="12">
        <v>155.9</v>
      </c>
      <c r="G120" s="12">
        <v>55.5</v>
      </c>
      <c r="H120" s="15">
        <f t="shared" si="35"/>
        <v>22.8349861611755</v>
      </c>
      <c r="I120" s="12">
        <v>230</v>
      </c>
      <c r="J120" s="10"/>
      <c r="K120" s="11"/>
      <c r="L120" s="35"/>
      <c r="M120" s="12">
        <v>29</v>
      </c>
      <c r="N120" s="10"/>
      <c r="O120" s="18">
        <v>23</v>
      </c>
      <c r="P120" s="16">
        <v>1.1667000000000001</v>
      </c>
      <c r="Q120" s="16">
        <v>1.2859</v>
      </c>
      <c r="R120" s="16">
        <v>5.0340771600000001E-2</v>
      </c>
      <c r="S120" s="16">
        <v>39.213700000000003</v>
      </c>
      <c r="T120" s="16">
        <v>2.1488</v>
      </c>
      <c r="U120" s="16">
        <v>20.967700000000001</v>
      </c>
      <c r="V120" s="16">
        <v>3.0712000000000002</v>
      </c>
      <c r="W120" s="16">
        <v>60.1815</v>
      </c>
      <c r="X120" s="16">
        <v>2.3570000000000002</v>
      </c>
      <c r="Y120" s="16">
        <v>1.5306</v>
      </c>
      <c r="Z120" s="16">
        <f t="shared" si="19"/>
        <v>3.9148278715296678</v>
      </c>
      <c r="AA120" s="16">
        <f t="shared" si="20"/>
        <v>5.4797175476937898</v>
      </c>
      <c r="AB120" s="16">
        <f t="shared" si="21"/>
        <v>14.647290833043206</v>
      </c>
      <c r="AC120" s="16">
        <f t="shared" si="22"/>
        <v>3.916485963294368</v>
      </c>
      <c r="AD120" s="16">
        <f t="shared" si="36"/>
        <v>1.4000000000000001</v>
      </c>
      <c r="AE120" s="21">
        <f t="shared" si="23"/>
        <v>1.1667000000000001</v>
      </c>
      <c r="AF120" s="18">
        <v>19</v>
      </c>
      <c r="AG120" s="16">
        <v>1.75</v>
      </c>
      <c r="AH120" s="16">
        <v>1.5604</v>
      </c>
      <c r="AI120" s="16">
        <v>1.8676000000000002E-2</v>
      </c>
      <c r="AJ120" s="16">
        <v>42.990699999999997</v>
      </c>
      <c r="AK120" s="16">
        <v>1.1054999999999999</v>
      </c>
      <c r="AL120" s="16">
        <v>13.831799999999999</v>
      </c>
      <c r="AM120" s="16">
        <v>0.74539999999999995</v>
      </c>
      <c r="AN120" s="16">
        <v>56.822400000000002</v>
      </c>
      <c r="AO120" s="16">
        <v>0.74539999999999995</v>
      </c>
      <c r="AP120" s="16">
        <v>0</v>
      </c>
      <c r="AQ120" s="16">
        <f t="shared" si="24"/>
        <v>1.1968725967700591</v>
      </c>
      <c r="AR120" s="16">
        <f t="shared" si="25"/>
        <v>2.571486391242757</v>
      </c>
      <c r="AS120" s="16">
        <f t="shared" si="26"/>
        <v>5.3890310733237898</v>
      </c>
      <c r="AT120" s="16">
        <f t="shared" si="27"/>
        <v>1.3118066114771638</v>
      </c>
      <c r="AU120" s="16">
        <f t="shared" si="28"/>
        <v>1.75</v>
      </c>
      <c r="AV120" s="21">
        <f t="shared" si="29"/>
        <v>1.75</v>
      </c>
      <c r="AW120" s="18">
        <v>19</v>
      </c>
      <c r="AX120" s="16">
        <v>2</v>
      </c>
      <c r="AY120" s="16">
        <v>1.5667</v>
      </c>
      <c r="AZ120" s="16">
        <v>5.1207999999999997E-2</v>
      </c>
      <c r="BA120" s="16">
        <v>46.170200000000001</v>
      </c>
      <c r="BB120" s="16">
        <v>1.0671999999999999</v>
      </c>
      <c r="BC120" s="16">
        <v>10</v>
      </c>
      <c r="BD120" s="16">
        <v>2.6718999999999999</v>
      </c>
      <c r="BE120" s="16">
        <v>56.170200000000001</v>
      </c>
      <c r="BF120" s="16">
        <v>2.3094000000000001</v>
      </c>
      <c r="BG120" s="16">
        <v>4.0655999999999999</v>
      </c>
      <c r="BH120" s="16">
        <f t="shared" si="30"/>
        <v>3.2685262015701793</v>
      </c>
      <c r="BI120" s="16">
        <f t="shared" si="31"/>
        <v>2.3114476437182425</v>
      </c>
      <c r="BJ120" s="16">
        <f t="shared" si="32"/>
        <v>26.718999999999998</v>
      </c>
      <c r="BK120" s="16">
        <f t="shared" si="33"/>
        <v>4.1114327525983523</v>
      </c>
      <c r="BL120" s="16">
        <f t="shared" si="37"/>
        <v>2.1</v>
      </c>
      <c r="BM120" s="21">
        <f t="shared" si="34"/>
        <v>2</v>
      </c>
    </row>
    <row r="121" spans="1:65" s="14" customFormat="1" ht="13.8" x14ac:dyDescent="0.25">
      <c r="A121" s="7">
        <v>118</v>
      </c>
      <c r="B121" s="12" t="s">
        <v>134</v>
      </c>
      <c r="C121" s="12" t="s">
        <v>6</v>
      </c>
      <c r="D121" s="12" t="s">
        <v>8</v>
      </c>
      <c r="E121" s="12">
        <v>66</v>
      </c>
      <c r="F121" s="12">
        <v>143.5</v>
      </c>
      <c r="G121" s="12">
        <v>72.7</v>
      </c>
      <c r="H121" s="15">
        <f t="shared" si="35"/>
        <v>35.304544185312437</v>
      </c>
      <c r="I121" s="12">
        <v>235</v>
      </c>
      <c r="J121" s="10"/>
      <c r="K121" s="11"/>
      <c r="L121" s="35"/>
      <c r="M121" s="12">
        <v>25</v>
      </c>
      <c r="N121" s="10"/>
      <c r="O121" s="18">
        <v>27</v>
      </c>
      <c r="P121" s="16">
        <v>1.0832999999999999</v>
      </c>
      <c r="Q121" s="16">
        <v>1.1245000000000001</v>
      </c>
      <c r="R121" s="16">
        <v>3.2062430099999997E-2</v>
      </c>
      <c r="S121" s="16">
        <v>38.631999999999998</v>
      </c>
      <c r="T121" s="16">
        <v>1.8682000000000001</v>
      </c>
      <c r="U121" s="16">
        <v>23.506699999999999</v>
      </c>
      <c r="V121" s="16">
        <v>1.5621</v>
      </c>
      <c r="W121" s="16">
        <v>62.1387</v>
      </c>
      <c r="X121" s="16">
        <v>2.1095000000000002</v>
      </c>
      <c r="Y121" s="16">
        <v>2.0152000000000001</v>
      </c>
      <c r="Z121" s="16">
        <f t="shared" si="19"/>
        <v>2.8512610137839034</v>
      </c>
      <c r="AA121" s="16">
        <f t="shared" si="20"/>
        <v>4.83588734727687</v>
      </c>
      <c r="AB121" s="16">
        <f t="shared" si="21"/>
        <v>6.6453394138692374</v>
      </c>
      <c r="AC121" s="16">
        <f t="shared" si="22"/>
        <v>3.3948248032224688</v>
      </c>
      <c r="AD121" s="16">
        <f t="shared" si="36"/>
        <v>0.93336000000000008</v>
      </c>
      <c r="AE121" s="21">
        <f t="shared" si="23"/>
        <v>1.0832999999999999</v>
      </c>
      <c r="AF121" s="18">
        <v>25</v>
      </c>
      <c r="AG121" s="16">
        <v>1.1667000000000001</v>
      </c>
      <c r="AH121" s="16">
        <v>1.1865000000000001</v>
      </c>
      <c r="AI121" s="16">
        <v>4.5501300000000001E-2</v>
      </c>
      <c r="AJ121" s="16">
        <v>39.0364</v>
      </c>
      <c r="AK121" s="16">
        <v>0.78100000000000003</v>
      </c>
      <c r="AL121" s="16">
        <v>22.812200000000001</v>
      </c>
      <c r="AM121" s="16">
        <v>3.0594000000000001</v>
      </c>
      <c r="AN121" s="16">
        <v>61.848599999999998</v>
      </c>
      <c r="AO121" s="16">
        <v>2.9479000000000002</v>
      </c>
      <c r="AP121" s="16">
        <v>2.2930999999999999</v>
      </c>
      <c r="AQ121" s="16">
        <f t="shared" si="24"/>
        <v>3.8349178255372944</v>
      </c>
      <c r="AR121" s="16">
        <f t="shared" si="25"/>
        <v>2.0006967855642426</v>
      </c>
      <c r="AS121" s="16">
        <f t="shared" si="26"/>
        <v>13.411244860206381</v>
      </c>
      <c r="AT121" s="16">
        <f t="shared" si="27"/>
        <v>4.7663164566376608</v>
      </c>
      <c r="AU121" s="16">
        <f t="shared" si="28"/>
        <v>1.1667000000000001</v>
      </c>
      <c r="AV121" s="21">
        <f t="shared" si="29"/>
        <v>1.1667000000000001</v>
      </c>
      <c r="AW121" s="18">
        <v>22</v>
      </c>
      <c r="AX121" s="16">
        <v>1.5556000000000001</v>
      </c>
      <c r="AY121" s="16">
        <v>1.3435999999999999</v>
      </c>
      <c r="AZ121" s="16">
        <v>5.4411776799999999E-2</v>
      </c>
      <c r="BA121" s="16">
        <v>40.231499999999997</v>
      </c>
      <c r="BB121" s="16">
        <v>1.2989999999999999</v>
      </c>
      <c r="BC121" s="16">
        <v>19.536899999999999</v>
      </c>
      <c r="BD121" s="16">
        <v>1.0532999999999999</v>
      </c>
      <c r="BE121" s="16">
        <v>59.768500000000003</v>
      </c>
      <c r="BF121" s="16">
        <v>2.1758999999999999</v>
      </c>
      <c r="BG121" s="16">
        <v>0</v>
      </c>
      <c r="BH121" s="16">
        <f t="shared" si="30"/>
        <v>4.0497005656445371</v>
      </c>
      <c r="BI121" s="16">
        <f t="shared" si="31"/>
        <v>3.2288132433540881</v>
      </c>
      <c r="BJ121" s="16">
        <f t="shared" si="32"/>
        <v>5.3913363942078831</v>
      </c>
      <c r="BK121" s="16">
        <f t="shared" si="33"/>
        <v>3.6405464416875111</v>
      </c>
      <c r="BL121" s="16">
        <f t="shared" si="37"/>
        <v>1.40004</v>
      </c>
      <c r="BM121" s="21">
        <f t="shared" si="34"/>
        <v>1.5556000000000001</v>
      </c>
    </row>
    <row r="122" spans="1:65" s="14" customFormat="1" ht="13.8" x14ac:dyDescent="0.25">
      <c r="A122" s="7">
        <v>119</v>
      </c>
      <c r="B122" s="12" t="s">
        <v>135</v>
      </c>
      <c r="C122" s="12" t="s">
        <v>6</v>
      </c>
      <c r="D122" s="12" t="s">
        <v>8</v>
      </c>
      <c r="E122" s="12">
        <v>65</v>
      </c>
      <c r="F122" s="12">
        <v>149</v>
      </c>
      <c r="G122" s="12">
        <v>66.3</v>
      </c>
      <c r="H122" s="15">
        <f t="shared" si="35"/>
        <v>29.86351966127652</v>
      </c>
      <c r="I122" s="12">
        <v>235</v>
      </c>
      <c r="J122" s="10"/>
      <c r="K122" s="11"/>
      <c r="L122" s="35"/>
      <c r="M122" s="12">
        <v>25</v>
      </c>
      <c r="N122" s="10"/>
      <c r="O122" s="18">
        <v>25</v>
      </c>
      <c r="P122" s="16">
        <v>1.1667000000000001</v>
      </c>
      <c r="Q122" s="16">
        <v>1.2081999999999999</v>
      </c>
      <c r="R122" s="16">
        <v>2.3406335399999999E-2</v>
      </c>
      <c r="S122" s="16">
        <v>38.197400000000002</v>
      </c>
      <c r="T122" s="16">
        <v>0.83150000000000002</v>
      </c>
      <c r="U122" s="16">
        <v>23.0687</v>
      </c>
      <c r="V122" s="16">
        <v>1.7916000000000001</v>
      </c>
      <c r="W122" s="16">
        <v>61.266100000000002</v>
      </c>
      <c r="X122" s="16">
        <v>1.4229000000000001</v>
      </c>
      <c r="Y122" s="16">
        <v>1.5038</v>
      </c>
      <c r="Z122" s="16">
        <f t="shared" si="19"/>
        <v>1.9372898030127463</v>
      </c>
      <c r="AA122" s="16">
        <f t="shared" si="20"/>
        <v>2.176849733227916</v>
      </c>
      <c r="AB122" s="16">
        <f t="shared" si="21"/>
        <v>7.7663674155890883</v>
      </c>
      <c r="AC122" s="16">
        <f t="shared" si="22"/>
        <v>2.3224915573212592</v>
      </c>
      <c r="AD122" s="16">
        <f t="shared" si="36"/>
        <v>1.1111200000000001</v>
      </c>
      <c r="AE122" s="21">
        <f t="shared" si="23"/>
        <v>1.1667000000000001</v>
      </c>
      <c r="AF122" s="18">
        <v>23</v>
      </c>
      <c r="AG122" s="16">
        <v>1.3889</v>
      </c>
      <c r="AH122" s="16">
        <v>1.3315999999999999</v>
      </c>
      <c r="AI122" s="16">
        <v>2.8155780799999999E-2</v>
      </c>
      <c r="AJ122" s="16">
        <v>40.286799999999999</v>
      </c>
      <c r="AK122" s="16">
        <v>0.69599999999999995</v>
      </c>
      <c r="AL122" s="16">
        <v>19.165600000000001</v>
      </c>
      <c r="AM122" s="16">
        <v>1.6536</v>
      </c>
      <c r="AN122" s="16">
        <v>59.452399999999997</v>
      </c>
      <c r="AO122" s="16">
        <v>1.2246999999999999</v>
      </c>
      <c r="AP122" s="16">
        <v>1.4389000000000001</v>
      </c>
      <c r="AQ122" s="16">
        <f t="shared" si="24"/>
        <v>2.1144323220186245</v>
      </c>
      <c r="AR122" s="16">
        <f t="shared" si="25"/>
        <v>1.7276130146847104</v>
      </c>
      <c r="AS122" s="16">
        <f t="shared" si="26"/>
        <v>8.6279584255123769</v>
      </c>
      <c r="AT122" s="16">
        <f t="shared" si="27"/>
        <v>2.0599673015723501</v>
      </c>
      <c r="AU122" s="16">
        <f t="shared" si="28"/>
        <v>1.3889</v>
      </c>
      <c r="AV122" s="21">
        <f t="shared" si="29"/>
        <v>1.3889</v>
      </c>
      <c r="AW122" s="18">
        <v>19</v>
      </c>
      <c r="AX122" s="16">
        <v>1.75</v>
      </c>
      <c r="AY122" s="16">
        <v>1.5549999999999999</v>
      </c>
      <c r="AZ122" s="16">
        <v>2.5495750000000001E-2</v>
      </c>
      <c r="BA122" s="16">
        <v>42.283000000000001</v>
      </c>
      <c r="BB122" s="16">
        <v>0.90349999999999997</v>
      </c>
      <c r="BC122" s="16">
        <v>15.755599999999999</v>
      </c>
      <c r="BD122" s="16">
        <v>1.1952</v>
      </c>
      <c r="BE122" s="16">
        <v>58.038600000000002</v>
      </c>
      <c r="BF122" s="16">
        <v>0.72840000000000005</v>
      </c>
      <c r="BG122" s="16">
        <v>0.76339999999999997</v>
      </c>
      <c r="BH122" s="16">
        <f t="shared" si="30"/>
        <v>1.6395980707395501</v>
      </c>
      <c r="BI122" s="16">
        <f t="shared" si="31"/>
        <v>2.1367925643875787</v>
      </c>
      <c r="BJ122" s="16">
        <f t="shared" si="32"/>
        <v>7.5858742288456167</v>
      </c>
      <c r="BK122" s="16">
        <f t="shared" si="33"/>
        <v>1.2550268269737728</v>
      </c>
      <c r="BL122" s="16">
        <f t="shared" si="37"/>
        <v>1.6666799999999999</v>
      </c>
      <c r="BM122" s="21">
        <f t="shared" si="34"/>
        <v>1.75</v>
      </c>
    </row>
    <row r="123" spans="1:65" s="14" customFormat="1" ht="13.8" x14ac:dyDescent="0.25">
      <c r="A123" s="7">
        <v>120</v>
      </c>
      <c r="B123" s="12" t="s">
        <v>136</v>
      </c>
      <c r="C123" s="12" t="s">
        <v>6</v>
      </c>
      <c r="D123" s="12" t="s">
        <v>8</v>
      </c>
      <c r="E123" s="12">
        <v>72</v>
      </c>
      <c r="F123" s="12">
        <v>157</v>
      </c>
      <c r="G123" s="12">
        <v>53</v>
      </c>
      <c r="H123" s="15">
        <f t="shared" si="35"/>
        <v>21.501886486267189</v>
      </c>
      <c r="I123" s="12">
        <v>230</v>
      </c>
      <c r="J123" s="10"/>
      <c r="K123" s="11"/>
      <c r="L123" s="10"/>
      <c r="M123" s="12">
        <v>29</v>
      </c>
      <c r="N123" s="10"/>
      <c r="O123" s="18">
        <v>23</v>
      </c>
      <c r="P123" s="16">
        <v>1.0832999999999999</v>
      </c>
      <c r="Q123" s="16">
        <v>1.3096000000000001</v>
      </c>
      <c r="R123" s="16">
        <v>2.67531768E-2</v>
      </c>
      <c r="S123" s="16">
        <v>38.511000000000003</v>
      </c>
      <c r="T123" s="16">
        <v>1.2571000000000001</v>
      </c>
      <c r="U123" s="16">
        <v>23.713200000000001</v>
      </c>
      <c r="V123" s="16">
        <v>1.5634999999999999</v>
      </c>
      <c r="W123" s="16">
        <v>62.224299999999999</v>
      </c>
      <c r="X123" s="16">
        <v>1.6851</v>
      </c>
      <c r="Y123" s="16">
        <v>1.9278</v>
      </c>
      <c r="Z123" s="16">
        <f t="shared" si="19"/>
        <v>2.0428510079413558</v>
      </c>
      <c r="AA123" s="16">
        <f t="shared" si="20"/>
        <v>3.2642621588637013</v>
      </c>
      <c r="AB123" s="16">
        <f t="shared" si="21"/>
        <v>6.5933741544793616</v>
      </c>
      <c r="AC123" s="16">
        <f t="shared" si="22"/>
        <v>2.7081059971747377</v>
      </c>
      <c r="AD123" s="16">
        <f t="shared" si="36"/>
        <v>1.02224</v>
      </c>
      <c r="AE123" s="21">
        <f t="shared" si="23"/>
        <v>1.0832999999999999</v>
      </c>
      <c r="AF123" s="18">
        <v>23</v>
      </c>
      <c r="AG123" s="16">
        <v>1.2778</v>
      </c>
      <c r="AH123" s="16">
        <v>1.3032999999999999</v>
      </c>
      <c r="AI123" s="16">
        <v>1.80706476E-2</v>
      </c>
      <c r="AJ123" s="16">
        <v>39.7059</v>
      </c>
      <c r="AK123" s="16">
        <v>0.70709999999999995</v>
      </c>
      <c r="AL123" s="16">
        <v>20.588200000000001</v>
      </c>
      <c r="AM123" s="16">
        <v>1.5</v>
      </c>
      <c r="AN123" s="16">
        <v>60.2941</v>
      </c>
      <c r="AO123" s="16">
        <v>1.2246999999999999</v>
      </c>
      <c r="AP123" s="16">
        <v>0.81859999999999999</v>
      </c>
      <c r="AQ123" s="16">
        <f t="shared" si="24"/>
        <v>1.3865301618967238</v>
      </c>
      <c r="AR123" s="16">
        <f t="shared" si="25"/>
        <v>1.7808436529583762</v>
      </c>
      <c r="AS123" s="16">
        <f t="shared" si="26"/>
        <v>7.2857267755316144</v>
      </c>
      <c r="AT123" s="16">
        <f t="shared" si="27"/>
        <v>2.0312103505981511</v>
      </c>
      <c r="AU123" s="16">
        <f t="shared" si="28"/>
        <v>1.2778</v>
      </c>
      <c r="AV123" s="21">
        <f t="shared" si="29"/>
        <v>1.2778</v>
      </c>
      <c r="AW123" s="18">
        <v>20</v>
      </c>
      <c r="AX123" s="16">
        <v>1.5556000000000001</v>
      </c>
      <c r="AY123" s="16">
        <v>1.4666999999999999</v>
      </c>
      <c r="AZ123" s="16">
        <v>2.4545812399999999E-2</v>
      </c>
      <c r="BA123" s="16">
        <v>40.302999999999997</v>
      </c>
      <c r="BB123" s="16">
        <v>0.75590000000000002</v>
      </c>
      <c r="BC123" s="16">
        <v>19.090900000000001</v>
      </c>
      <c r="BD123" s="16">
        <v>1.3092999999999999</v>
      </c>
      <c r="BE123" s="16">
        <v>59.393900000000002</v>
      </c>
      <c r="BF123" s="16">
        <v>1.1952</v>
      </c>
      <c r="BG123" s="16">
        <v>0.65149999999999997</v>
      </c>
      <c r="BH123" s="16">
        <f t="shared" si="30"/>
        <v>1.6735400831799276</v>
      </c>
      <c r="BI123" s="16">
        <f t="shared" si="31"/>
        <v>1.8755427635659876</v>
      </c>
      <c r="BJ123" s="16">
        <f t="shared" si="32"/>
        <v>6.8582413610673134</v>
      </c>
      <c r="BK123" s="16">
        <f t="shared" si="33"/>
        <v>2.0123278653195023</v>
      </c>
      <c r="BL123" s="16">
        <f t="shared" si="37"/>
        <v>1.5333600000000001</v>
      </c>
      <c r="BM123" s="21">
        <f t="shared" si="34"/>
        <v>1.5556000000000001</v>
      </c>
    </row>
    <row r="124" spans="1:65" s="14" customFormat="1" ht="13.8" x14ac:dyDescent="0.25">
      <c r="A124" s="7">
        <v>121</v>
      </c>
      <c r="B124" s="12" t="s">
        <v>137</v>
      </c>
      <c r="C124" s="12" t="s">
        <v>6</v>
      </c>
      <c r="D124" s="12" t="s">
        <v>8</v>
      </c>
      <c r="E124" s="12">
        <v>74</v>
      </c>
      <c r="F124" s="12">
        <v>146.5</v>
      </c>
      <c r="G124" s="12">
        <v>54.7</v>
      </c>
      <c r="H124" s="15">
        <f t="shared" si="35"/>
        <v>25.486610210951785</v>
      </c>
      <c r="I124" s="12">
        <v>225</v>
      </c>
      <c r="M124" s="12">
        <v>26</v>
      </c>
      <c r="O124" s="18">
        <v>30</v>
      </c>
      <c r="P124" s="16">
        <v>1</v>
      </c>
      <c r="Q124" s="16">
        <v>1.0118</v>
      </c>
      <c r="R124" s="16">
        <v>1.7486999999999999E-2</v>
      </c>
      <c r="S124" s="16">
        <v>38.634300000000003</v>
      </c>
      <c r="T124" s="16">
        <v>1.2398</v>
      </c>
      <c r="U124" s="16">
        <v>20.7547</v>
      </c>
      <c r="V124" s="16">
        <v>1.2791999999999999</v>
      </c>
      <c r="W124" s="16">
        <v>59.389000000000003</v>
      </c>
      <c r="X124" s="16">
        <v>1.9285000000000001</v>
      </c>
      <c r="Y124" s="16">
        <v>4.9897</v>
      </c>
      <c r="Z124" s="16">
        <f t="shared" si="19"/>
        <v>1.7283059893259536</v>
      </c>
      <c r="AA124" s="16">
        <f t="shared" si="20"/>
        <v>3.2090655194995121</v>
      </c>
      <c r="AB124" s="16">
        <f t="shared" si="21"/>
        <v>6.1634232246190015</v>
      </c>
      <c r="AC124" s="16">
        <f t="shared" si="22"/>
        <v>3.2472343363249085</v>
      </c>
      <c r="AD124" s="16">
        <f t="shared" si="36"/>
        <v>1.02224</v>
      </c>
      <c r="AE124" s="21">
        <f t="shared" si="23"/>
        <v>1</v>
      </c>
      <c r="AF124" s="18">
        <v>25</v>
      </c>
      <c r="AG124" s="16">
        <v>1.2778</v>
      </c>
      <c r="AH124" s="16">
        <v>1.1969000000000001</v>
      </c>
      <c r="AI124" s="16">
        <v>3.0714478600000001E-2</v>
      </c>
      <c r="AJ124" s="16">
        <v>39.976300000000002</v>
      </c>
      <c r="AK124" s="16">
        <v>1.2571000000000001</v>
      </c>
      <c r="AL124" s="16">
        <v>17.675000000000001</v>
      </c>
      <c r="AM124" s="16">
        <v>1.5713999999999999</v>
      </c>
      <c r="AN124" s="16">
        <v>57.651200000000003</v>
      </c>
      <c r="AO124" s="16">
        <v>1.1547000000000001</v>
      </c>
      <c r="AP124" s="16">
        <v>5.7652999999999999</v>
      </c>
      <c r="AQ124" s="16">
        <f t="shared" si="24"/>
        <v>2.5661691536469209</v>
      </c>
      <c r="AR124" s="16">
        <f t="shared" si="25"/>
        <v>3.1446131833111117</v>
      </c>
      <c r="AS124" s="16">
        <f t="shared" si="26"/>
        <v>8.890523338048089</v>
      </c>
      <c r="AT124" s="16">
        <f t="shared" si="27"/>
        <v>2.0029071380994674</v>
      </c>
      <c r="AU124" s="16">
        <f t="shared" si="28"/>
        <v>1.2778</v>
      </c>
      <c r="AV124" s="21">
        <f t="shared" si="29"/>
        <v>1.2778</v>
      </c>
      <c r="AW124" s="18">
        <v>21</v>
      </c>
      <c r="AX124" s="16">
        <v>1.75</v>
      </c>
      <c r="AY124" s="16">
        <v>1.4125000000000001</v>
      </c>
      <c r="AZ124" s="16">
        <v>2.59805E-2</v>
      </c>
      <c r="BA124" s="16">
        <v>41.061900000000001</v>
      </c>
      <c r="BB124" s="16">
        <v>0.98970000000000002</v>
      </c>
      <c r="BC124" s="16">
        <v>14.1593</v>
      </c>
      <c r="BD124" s="16">
        <v>1.0498000000000001</v>
      </c>
      <c r="BE124" s="16">
        <v>55.221200000000003</v>
      </c>
      <c r="BF124" s="16">
        <v>1.0498000000000001</v>
      </c>
      <c r="BG124" s="16">
        <v>8.6385000000000005</v>
      </c>
      <c r="BH124" s="16">
        <f t="shared" si="30"/>
        <v>1.8393274336283187</v>
      </c>
      <c r="BI124" s="16">
        <f t="shared" si="31"/>
        <v>2.4102635289648067</v>
      </c>
      <c r="BJ124" s="16">
        <f t="shared" si="32"/>
        <v>7.4142083295078152</v>
      </c>
      <c r="BK124" s="16">
        <f t="shared" si="33"/>
        <v>1.901081468711292</v>
      </c>
      <c r="BL124" s="16">
        <f t="shared" si="37"/>
        <v>1.5333600000000001</v>
      </c>
      <c r="BM124" s="21">
        <f t="shared" si="34"/>
        <v>1.75</v>
      </c>
    </row>
    <row r="125" spans="1:65" s="14" customFormat="1" ht="13.8" x14ac:dyDescent="0.25">
      <c r="A125" s="7">
        <v>122</v>
      </c>
      <c r="B125" s="12" t="s">
        <v>138</v>
      </c>
      <c r="C125" s="12" t="s">
        <v>6</v>
      </c>
      <c r="D125" s="12" t="s">
        <v>8</v>
      </c>
      <c r="E125" s="12">
        <v>63</v>
      </c>
      <c r="F125" s="12">
        <v>154</v>
      </c>
      <c r="G125" s="12">
        <v>60</v>
      </c>
      <c r="H125" s="15">
        <f t="shared" si="35"/>
        <v>25.299375948726599</v>
      </c>
      <c r="I125" s="12">
        <v>230</v>
      </c>
      <c r="J125" s="10"/>
      <c r="K125" s="11"/>
      <c r="L125" s="35"/>
      <c r="M125" s="12">
        <v>24</v>
      </c>
      <c r="N125" s="10"/>
      <c r="O125" s="18">
        <v>24</v>
      </c>
      <c r="P125" s="16">
        <v>1.0832999999999999</v>
      </c>
      <c r="Q125" s="16">
        <v>1.2606999999999999</v>
      </c>
      <c r="R125" s="16">
        <v>2.9636921399999998E-2</v>
      </c>
      <c r="S125" s="16">
        <v>38.882899999999999</v>
      </c>
      <c r="T125" s="16">
        <v>1.5612999999999999</v>
      </c>
      <c r="U125" s="16">
        <v>22.986000000000001</v>
      </c>
      <c r="V125" s="16">
        <v>1.5612999999999999</v>
      </c>
      <c r="W125" s="16">
        <v>61.869</v>
      </c>
      <c r="X125" s="16">
        <v>2.3452000000000002</v>
      </c>
      <c r="Y125" s="16">
        <v>1.2361</v>
      </c>
      <c r="Z125" s="16">
        <f t="shared" si="19"/>
        <v>2.3508306020464822</v>
      </c>
      <c r="AA125" s="16">
        <f t="shared" si="20"/>
        <v>4.0153897986004123</v>
      </c>
      <c r="AB125" s="16">
        <f t="shared" si="21"/>
        <v>6.7923953710954486</v>
      </c>
      <c r="AC125" s="16">
        <f t="shared" si="22"/>
        <v>3.7905897945659377</v>
      </c>
      <c r="AD125" s="16">
        <f t="shared" si="36"/>
        <v>1.02224</v>
      </c>
      <c r="AE125" s="21">
        <f t="shared" si="23"/>
        <v>1.0832999999999999</v>
      </c>
      <c r="AF125" s="18">
        <v>23</v>
      </c>
      <c r="AG125" s="16">
        <v>1.2778</v>
      </c>
      <c r="AH125" s="16">
        <v>1.2791999999999999</v>
      </c>
      <c r="AI125" s="16">
        <v>1.9467282999999998E-2</v>
      </c>
      <c r="AJ125" s="16">
        <v>39.067700000000002</v>
      </c>
      <c r="AK125" s="16">
        <v>1.3698999999999999</v>
      </c>
      <c r="AL125" s="16">
        <v>21.531600000000001</v>
      </c>
      <c r="AM125" s="16">
        <v>0.68489999999999995</v>
      </c>
      <c r="AN125" s="16">
        <v>60.599299999999999</v>
      </c>
      <c r="AO125" s="16">
        <v>1.633</v>
      </c>
      <c r="AP125" s="16">
        <v>0.84870000000000001</v>
      </c>
      <c r="AQ125" s="16">
        <f t="shared" si="24"/>
        <v>1.5218326297686053</v>
      </c>
      <c r="AR125" s="16">
        <f t="shared" si="25"/>
        <v>3.5064772177527721</v>
      </c>
      <c r="AS125" s="16">
        <f t="shared" si="26"/>
        <v>3.1809062029760908</v>
      </c>
      <c r="AT125" s="16">
        <f t="shared" si="27"/>
        <v>2.6947505994293666</v>
      </c>
      <c r="AU125" s="16">
        <f t="shared" si="28"/>
        <v>1.2778</v>
      </c>
      <c r="AV125" s="21">
        <f t="shared" si="29"/>
        <v>1.2778</v>
      </c>
      <c r="AW125" s="18">
        <v>20</v>
      </c>
      <c r="AX125" s="16">
        <v>1.75</v>
      </c>
      <c r="AY125" s="16">
        <v>1.4875</v>
      </c>
      <c r="AZ125" s="16">
        <v>4.1833750000000003E-2</v>
      </c>
      <c r="BA125" s="16">
        <v>40.504199999999997</v>
      </c>
      <c r="BB125" s="16">
        <v>1.2936000000000001</v>
      </c>
      <c r="BC125" s="16">
        <v>18.151299999999999</v>
      </c>
      <c r="BD125" s="16">
        <v>0.49490000000000001</v>
      </c>
      <c r="BE125" s="16">
        <v>58.655500000000004</v>
      </c>
      <c r="BF125" s="16">
        <v>1.6413</v>
      </c>
      <c r="BG125" s="16">
        <v>2.1583999999999999</v>
      </c>
      <c r="BH125" s="16">
        <f t="shared" si="30"/>
        <v>2.8123529411764707</v>
      </c>
      <c r="BI125" s="16">
        <f t="shared" si="31"/>
        <v>3.1937428711096629</v>
      </c>
      <c r="BJ125" s="16">
        <f t="shared" si="32"/>
        <v>2.7265264746877635</v>
      </c>
      <c r="BK125" s="16">
        <f t="shared" si="33"/>
        <v>2.7982030670610598</v>
      </c>
      <c r="BL125" s="16">
        <f t="shared" si="37"/>
        <v>1.5333600000000001</v>
      </c>
      <c r="BM125" s="21">
        <f t="shared" si="34"/>
        <v>1.75</v>
      </c>
    </row>
    <row r="126" spans="1:65" s="14" customFormat="1" ht="13.8" x14ac:dyDescent="0.25">
      <c r="A126" s="7">
        <v>123</v>
      </c>
      <c r="B126" s="12" t="s">
        <v>139</v>
      </c>
      <c r="C126" s="12" t="s">
        <v>6</v>
      </c>
      <c r="D126" s="12" t="s">
        <v>8</v>
      </c>
      <c r="E126" s="12">
        <v>63</v>
      </c>
      <c r="F126" s="12">
        <v>154.80000000000001</v>
      </c>
      <c r="G126" s="12">
        <v>63.6</v>
      </c>
      <c r="H126" s="15">
        <f t="shared" si="35"/>
        <v>26.540872944334271</v>
      </c>
      <c r="I126" s="12">
        <v>250</v>
      </c>
      <c r="J126" s="10"/>
      <c r="K126" s="11"/>
      <c r="L126" s="10"/>
      <c r="M126" s="12">
        <v>30</v>
      </c>
      <c r="N126" s="10"/>
      <c r="O126" s="18">
        <v>26</v>
      </c>
      <c r="P126" s="16">
        <v>1.1667000000000001</v>
      </c>
      <c r="Q126" s="16">
        <v>1.1718999999999999</v>
      </c>
      <c r="R126" s="16">
        <v>2.3406335399999999E-2</v>
      </c>
      <c r="S126" s="16">
        <v>39.712400000000002</v>
      </c>
      <c r="T126" s="16">
        <v>0.99380000000000002</v>
      </c>
      <c r="U126" s="16">
        <v>20.575199999999999</v>
      </c>
      <c r="V126" s="16">
        <v>1.2472000000000001</v>
      </c>
      <c r="W126" s="16">
        <v>60.287599999999998</v>
      </c>
      <c r="X126" s="16">
        <v>1.5713999999999999</v>
      </c>
      <c r="Y126" s="16">
        <v>0</v>
      </c>
      <c r="Z126" s="16">
        <f t="shared" si="19"/>
        <v>1.9972980117757488</v>
      </c>
      <c r="AA126" s="16">
        <f t="shared" si="20"/>
        <v>2.5024929241244545</v>
      </c>
      <c r="AB126" s="16">
        <f t="shared" si="21"/>
        <v>6.0616664722578646</v>
      </c>
      <c r="AC126" s="16">
        <f t="shared" si="22"/>
        <v>2.6065061472010829</v>
      </c>
      <c r="AD126" s="16">
        <f t="shared" si="36"/>
        <v>1.1111200000000001</v>
      </c>
      <c r="AE126" s="21">
        <f t="shared" si="23"/>
        <v>1.1667000000000001</v>
      </c>
      <c r="AF126" s="18">
        <v>23</v>
      </c>
      <c r="AG126" s="16">
        <v>1.3889</v>
      </c>
      <c r="AH126" s="16">
        <v>1.2901</v>
      </c>
      <c r="AI126" s="16">
        <v>1.5276511099999999E-2</v>
      </c>
      <c r="AJ126" s="16">
        <v>41.028700000000001</v>
      </c>
      <c r="AK126" s="16">
        <v>0.87490000000000001</v>
      </c>
      <c r="AL126" s="16">
        <v>18.540700000000001</v>
      </c>
      <c r="AM126" s="16">
        <v>1.1331</v>
      </c>
      <c r="AN126" s="16">
        <v>59.569400000000002</v>
      </c>
      <c r="AO126" s="16">
        <v>1.3332999999999999</v>
      </c>
      <c r="AP126" s="16">
        <v>1.4684999999999999</v>
      </c>
      <c r="AQ126" s="16">
        <f t="shared" si="24"/>
        <v>1.1841338733431517</v>
      </c>
      <c r="AR126" s="16">
        <f t="shared" si="25"/>
        <v>2.1324097521978516</v>
      </c>
      <c r="AS126" s="16">
        <f t="shared" si="26"/>
        <v>6.1114197414337106</v>
      </c>
      <c r="AT126" s="16">
        <f t="shared" si="27"/>
        <v>2.2382296951119196</v>
      </c>
      <c r="AU126" s="16">
        <f t="shared" si="28"/>
        <v>1.3889</v>
      </c>
      <c r="AV126" s="21">
        <f t="shared" si="29"/>
        <v>1.3889</v>
      </c>
      <c r="AW126" s="18">
        <v>21</v>
      </c>
      <c r="AX126" s="16">
        <v>1.75</v>
      </c>
      <c r="AY126" s="16">
        <v>1.41</v>
      </c>
      <c r="AZ126" s="16">
        <v>4.0620999999999997E-2</v>
      </c>
      <c r="BA126" s="16">
        <v>42.907800000000002</v>
      </c>
      <c r="BB126" s="16">
        <v>1.1779999999999999</v>
      </c>
      <c r="BC126" s="16">
        <v>14.007099999999999</v>
      </c>
      <c r="BD126" s="16">
        <v>2.3123</v>
      </c>
      <c r="BE126" s="16">
        <v>56.914900000000003</v>
      </c>
      <c r="BF126" s="16">
        <v>1.7262</v>
      </c>
      <c r="BG126" s="16">
        <v>0.72199999999999998</v>
      </c>
      <c r="BH126" s="16">
        <f t="shared" si="30"/>
        <v>2.8809219858156028</v>
      </c>
      <c r="BI126" s="16">
        <f t="shared" si="31"/>
        <v>2.7454215783610438</v>
      </c>
      <c r="BJ126" s="16">
        <f t="shared" si="32"/>
        <v>16.508056628424157</v>
      </c>
      <c r="BK126" s="16">
        <f t="shared" si="33"/>
        <v>3.0329491925664454</v>
      </c>
      <c r="BL126" s="16">
        <f t="shared" si="37"/>
        <v>1.6666799999999999</v>
      </c>
      <c r="BM126" s="21">
        <f t="shared" si="34"/>
        <v>1.75</v>
      </c>
    </row>
    <row r="127" spans="1:65" s="14" customFormat="1" ht="13.8" x14ac:dyDescent="0.25">
      <c r="A127" s="7">
        <v>124</v>
      </c>
      <c r="B127" s="12" t="s">
        <v>140</v>
      </c>
      <c r="C127" s="12" t="s">
        <v>6</v>
      </c>
      <c r="D127" s="12" t="s">
        <v>8</v>
      </c>
      <c r="E127" s="12">
        <v>64</v>
      </c>
      <c r="F127" s="12">
        <v>156.19999999999999</v>
      </c>
      <c r="G127" s="12">
        <v>59.2</v>
      </c>
      <c r="H127" s="15">
        <f t="shared" si="35"/>
        <v>24.263846377063459</v>
      </c>
      <c r="I127" s="12">
        <v>235</v>
      </c>
      <c r="J127" s="10"/>
      <c r="K127" s="11"/>
      <c r="L127" s="35"/>
      <c r="M127" s="12">
        <v>24</v>
      </c>
      <c r="N127" s="10"/>
      <c r="O127" s="18">
        <v>26</v>
      </c>
      <c r="P127" s="16">
        <v>1.0832999999999999</v>
      </c>
      <c r="Q127" s="16">
        <v>1.157</v>
      </c>
      <c r="R127" s="16">
        <v>2.6446602900000001E-2</v>
      </c>
      <c r="S127" s="16">
        <v>38.4831</v>
      </c>
      <c r="T127" s="16">
        <v>1.8138000000000001</v>
      </c>
      <c r="U127" s="16">
        <v>22.940100000000001</v>
      </c>
      <c r="V127" s="16">
        <v>1.2041999999999999</v>
      </c>
      <c r="W127" s="16">
        <v>61.423200000000001</v>
      </c>
      <c r="X127" s="16">
        <v>1.8547</v>
      </c>
      <c r="Y127" s="16">
        <v>0.24299999999999999</v>
      </c>
      <c r="Z127" s="16">
        <f t="shared" si="19"/>
        <v>2.2857910890233359</v>
      </c>
      <c r="AA127" s="16">
        <f t="shared" si="20"/>
        <v>4.7132377589123537</v>
      </c>
      <c r="AB127" s="16">
        <f t="shared" si="21"/>
        <v>5.2493232374749885</v>
      </c>
      <c r="AC127" s="16">
        <f t="shared" si="22"/>
        <v>3.0195431042342307</v>
      </c>
      <c r="AD127" s="16">
        <f t="shared" si="36"/>
        <v>1.02224</v>
      </c>
      <c r="AE127" s="21">
        <f t="shared" si="23"/>
        <v>1.0832999999999999</v>
      </c>
      <c r="AF127" s="18">
        <v>24</v>
      </c>
      <c r="AG127" s="16">
        <v>1.2778</v>
      </c>
      <c r="AH127" s="16">
        <v>1.2569999999999999</v>
      </c>
      <c r="AI127" s="16">
        <v>1.4196357999999999E-2</v>
      </c>
      <c r="AJ127" s="16">
        <v>40.660699999999999</v>
      </c>
      <c r="AK127" s="16">
        <v>1.1180000000000001</v>
      </c>
      <c r="AL127" s="16">
        <v>18.932700000000001</v>
      </c>
      <c r="AM127" s="16">
        <v>1.111</v>
      </c>
      <c r="AN127" s="16">
        <v>59.593400000000003</v>
      </c>
      <c r="AO127" s="16">
        <v>1.111</v>
      </c>
      <c r="AP127" s="16">
        <v>0.2797</v>
      </c>
      <c r="AQ127" s="16">
        <f t="shared" si="24"/>
        <v>1.1293840891010343</v>
      </c>
      <c r="AR127" s="16">
        <f t="shared" si="25"/>
        <v>2.7495837504027234</v>
      </c>
      <c r="AS127" s="16">
        <f t="shared" si="26"/>
        <v>5.8681540403640255</v>
      </c>
      <c r="AT127" s="16">
        <f t="shared" si="27"/>
        <v>1.8643004091057063</v>
      </c>
      <c r="AU127" s="16">
        <f t="shared" si="28"/>
        <v>1.2778</v>
      </c>
      <c r="AV127" s="21">
        <f t="shared" si="29"/>
        <v>1.2778</v>
      </c>
      <c r="AW127" s="18">
        <v>21</v>
      </c>
      <c r="AX127" s="16">
        <v>1.75</v>
      </c>
      <c r="AY127" s="16">
        <v>1.405</v>
      </c>
      <c r="AZ127" s="16">
        <v>3.5881999999999997E-2</v>
      </c>
      <c r="BA127" s="16">
        <v>42.526699999999998</v>
      </c>
      <c r="BB127" s="16">
        <v>0.98970000000000002</v>
      </c>
      <c r="BC127" s="16">
        <v>15.3025</v>
      </c>
      <c r="BD127" s="16">
        <v>1.4845999999999999</v>
      </c>
      <c r="BE127" s="16">
        <v>57.8292</v>
      </c>
      <c r="BF127" s="16">
        <v>0.72840000000000005</v>
      </c>
      <c r="BG127" s="16">
        <v>0.36969999999999997</v>
      </c>
      <c r="BH127" s="16">
        <f t="shared" si="30"/>
        <v>2.5538790035587184</v>
      </c>
      <c r="BI127" s="16">
        <f t="shared" si="31"/>
        <v>2.3272438256436545</v>
      </c>
      <c r="BJ127" s="16">
        <f t="shared" si="32"/>
        <v>9.7016827315798064</v>
      </c>
      <c r="BK127" s="16">
        <f t="shared" si="33"/>
        <v>1.2595712892448798</v>
      </c>
      <c r="BL127" s="16">
        <f t="shared" si="37"/>
        <v>1.5333600000000001</v>
      </c>
      <c r="BM127" s="21">
        <f t="shared" si="34"/>
        <v>1.75</v>
      </c>
    </row>
    <row r="128" spans="1:65" s="14" customFormat="1" ht="13.8" x14ac:dyDescent="0.25">
      <c r="A128" s="7">
        <v>125</v>
      </c>
      <c r="B128" s="12" t="s">
        <v>141</v>
      </c>
      <c r="C128" s="12" t="s">
        <v>6</v>
      </c>
      <c r="D128" s="12" t="s">
        <v>8</v>
      </c>
      <c r="E128" s="12">
        <v>66</v>
      </c>
      <c r="F128" s="12">
        <v>162.69999999999999</v>
      </c>
      <c r="G128" s="12">
        <v>67.8</v>
      </c>
      <c r="H128" s="15">
        <f t="shared" si="35"/>
        <v>25.612654313408989</v>
      </c>
      <c r="I128" s="12">
        <v>250</v>
      </c>
      <c r="J128" s="10"/>
      <c r="K128" s="11"/>
      <c r="L128" s="35"/>
      <c r="M128" s="12">
        <v>26</v>
      </c>
      <c r="N128" s="10"/>
      <c r="O128" s="18">
        <v>27</v>
      </c>
      <c r="P128" s="16">
        <v>1</v>
      </c>
      <c r="Q128" s="16">
        <v>1.1040000000000001</v>
      </c>
      <c r="R128" s="16">
        <v>2.2450000000000001E-2</v>
      </c>
      <c r="S128" s="16">
        <v>38.768099999999997</v>
      </c>
      <c r="T128" s="16">
        <v>2.0880999999999998</v>
      </c>
      <c r="U128" s="16">
        <v>21.648599999999998</v>
      </c>
      <c r="V128" s="16">
        <v>3.2387999999999999</v>
      </c>
      <c r="W128" s="16">
        <v>60.416699999999999</v>
      </c>
      <c r="X128" s="16">
        <v>2.1471</v>
      </c>
      <c r="Y128" s="16">
        <v>2.081</v>
      </c>
      <c r="Z128" s="16">
        <f t="shared" si="19"/>
        <v>2.0335144927536231</v>
      </c>
      <c r="AA128" s="16">
        <f t="shared" si="20"/>
        <v>5.3861293176606537</v>
      </c>
      <c r="AB128" s="16">
        <f t="shared" si="21"/>
        <v>14.960782683406778</v>
      </c>
      <c r="AC128" s="16">
        <f t="shared" si="22"/>
        <v>3.5538187289275975</v>
      </c>
      <c r="AD128" s="16">
        <f t="shared" si="36"/>
        <v>0.93336000000000008</v>
      </c>
      <c r="AE128" s="21">
        <f t="shared" si="23"/>
        <v>1</v>
      </c>
      <c r="AF128" s="18">
        <v>26</v>
      </c>
      <c r="AG128" s="16">
        <v>1.1667000000000001</v>
      </c>
      <c r="AH128" s="16">
        <v>1.1628000000000001</v>
      </c>
      <c r="AI128" s="16">
        <v>9.5261054999999997E-3</v>
      </c>
      <c r="AJ128" s="16">
        <v>40.468200000000003</v>
      </c>
      <c r="AK128" s="16">
        <v>1.2472000000000001</v>
      </c>
      <c r="AL128" s="16">
        <v>20.1784</v>
      </c>
      <c r="AM128" s="16">
        <v>1.4487000000000001</v>
      </c>
      <c r="AN128" s="16">
        <v>60.646599999999999</v>
      </c>
      <c r="AO128" s="16">
        <v>0.49690000000000001</v>
      </c>
      <c r="AP128" s="16">
        <v>2.7934999999999999</v>
      </c>
      <c r="AQ128" s="16">
        <f t="shared" si="24"/>
        <v>0.81923851909184719</v>
      </c>
      <c r="AR128" s="16">
        <f t="shared" si="25"/>
        <v>3.0819260555201367</v>
      </c>
      <c r="AS128" s="16">
        <f t="shared" si="26"/>
        <v>7.1794592237243782</v>
      </c>
      <c r="AT128" s="16">
        <f t="shared" si="27"/>
        <v>0.81933694551714364</v>
      </c>
      <c r="AU128" s="16">
        <f t="shared" si="28"/>
        <v>1.1667000000000001</v>
      </c>
      <c r="AV128" s="21">
        <f t="shared" si="29"/>
        <v>1.1667000000000001</v>
      </c>
      <c r="AW128" s="18">
        <v>24</v>
      </c>
      <c r="AX128" s="16">
        <v>1.3889</v>
      </c>
      <c r="AY128" s="16">
        <v>1.2431000000000001</v>
      </c>
      <c r="AZ128" s="16">
        <v>2.3032128700000001E-2</v>
      </c>
      <c r="BA128" s="16">
        <v>41.620100000000001</v>
      </c>
      <c r="BB128" s="16">
        <v>1.3918999999999999</v>
      </c>
      <c r="BC128" s="16">
        <v>17.597799999999999</v>
      </c>
      <c r="BD128" s="16">
        <v>1.7139</v>
      </c>
      <c r="BE128" s="16">
        <v>59.2179</v>
      </c>
      <c r="BF128" s="16">
        <v>1.2246999999999999</v>
      </c>
      <c r="BG128" s="16">
        <v>2.0339999999999998</v>
      </c>
      <c r="BH128" s="16">
        <f t="shared" si="30"/>
        <v>1.8527977395221624</v>
      </c>
      <c r="BI128" s="16">
        <f t="shared" si="31"/>
        <v>3.3442975869832123</v>
      </c>
      <c r="BJ128" s="16">
        <f t="shared" si="32"/>
        <v>9.7392855925172466</v>
      </c>
      <c r="BK128" s="16">
        <f t="shared" si="33"/>
        <v>2.0681246717630986</v>
      </c>
      <c r="BL128" s="16">
        <f t="shared" si="37"/>
        <v>1.40004</v>
      </c>
      <c r="BM128" s="21">
        <f t="shared" si="34"/>
        <v>1.3889</v>
      </c>
    </row>
    <row r="129" spans="1:65" s="14" customFormat="1" ht="14.4" thickBot="1" x14ac:dyDescent="0.3">
      <c r="A129" s="7">
        <v>126</v>
      </c>
      <c r="B129" s="12" t="s">
        <v>142</v>
      </c>
      <c r="C129" s="12" t="s">
        <v>6</v>
      </c>
      <c r="D129" s="12" t="s">
        <v>8</v>
      </c>
      <c r="E129" s="12">
        <v>72</v>
      </c>
      <c r="F129" s="12">
        <v>145</v>
      </c>
      <c r="G129" s="12">
        <v>52.9</v>
      </c>
      <c r="H129" s="15">
        <f t="shared" si="35"/>
        <v>25.160523186682521</v>
      </c>
      <c r="I129" s="12">
        <v>230</v>
      </c>
      <c r="J129" s="10"/>
      <c r="K129" s="11"/>
      <c r="L129" s="10"/>
      <c r="M129" s="12">
        <v>25</v>
      </c>
      <c r="N129" s="10"/>
      <c r="O129" s="19">
        <v>26</v>
      </c>
      <c r="P129" s="20">
        <v>1.0832999999999999</v>
      </c>
      <c r="Q129" s="20">
        <v>1.1628000000000001</v>
      </c>
      <c r="R129" s="20">
        <v>2.8888361099999999E-2</v>
      </c>
      <c r="S129" s="20">
        <v>40.476199999999999</v>
      </c>
      <c r="T129" s="20">
        <v>1.7069000000000001</v>
      </c>
      <c r="U129" s="20">
        <v>18.944099999999999</v>
      </c>
      <c r="V129" s="20">
        <v>2.7486999999999999</v>
      </c>
      <c r="W129" s="20">
        <v>59.420299999999997</v>
      </c>
      <c r="X129" s="20">
        <v>1.8725000000000001</v>
      </c>
      <c r="Y129" s="20">
        <v>0.23019999999999999</v>
      </c>
      <c r="Z129" s="20">
        <f t="shared" si="19"/>
        <v>2.4843791795665631</v>
      </c>
      <c r="AA129" s="20">
        <f t="shared" si="20"/>
        <v>4.2170460665773968</v>
      </c>
      <c r="AB129" s="20">
        <f t="shared" si="21"/>
        <v>14.509530671818666</v>
      </c>
      <c r="AC129" s="20">
        <f t="shared" si="22"/>
        <v>3.1512799497814723</v>
      </c>
      <c r="AD129" s="16">
        <f t="shared" si="36"/>
        <v>1.02224</v>
      </c>
      <c r="AE129" s="22">
        <f t="shared" si="23"/>
        <v>1.0832999999999999</v>
      </c>
      <c r="AF129" s="19">
        <v>23</v>
      </c>
      <c r="AG129" s="20">
        <v>1.2778</v>
      </c>
      <c r="AH129" s="20">
        <v>1.3209</v>
      </c>
      <c r="AI129" s="20">
        <v>1.6828625999999999E-2</v>
      </c>
      <c r="AJ129" s="20">
        <v>42.321599999999997</v>
      </c>
      <c r="AK129" s="20">
        <v>0.66139999999999999</v>
      </c>
      <c r="AL129" s="20">
        <v>15.7195</v>
      </c>
      <c r="AM129" s="20">
        <v>0.82920000000000005</v>
      </c>
      <c r="AN129" s="20">
        <v>58.0411</v>
      </c>
      <c r="AO129" s="20">
        <v>0.86599999999999999</v>
      </c>
      <c r="AP129" s="20">
        <v>1.5306</v>
      </c>
      <c r="AQ129" s="20">
        <f t="shared" si="24"/>
        <v>1.2740272541449011</v>
      </c>
      <c r="AR129" s="20">
        <f t="shared" si="25"/>
        <v>1.5627953574534046</v>
      </c>
      <c r="AS129" s="20">
        <f t="shared" si="26"/>
        <v>5.2749769394700854</v>
      </c>
      <c r="AT129" s="20">
        <f t="shared" si="27"/>
        <v>1.4920461535015705</v>
      </c>
      <c r="AU129" s="20">
        <f t="shared" si="28"/>
        <v>1.2778</v>
      </c>
      <c r="AV129" s="22">
        <f t="shared" si="29"/>
        <v>1.2778</v>
      </c>
      <c r="AW129" s="19">
        <v>19</v>
      </c>
      <c r="AX129" s="20">
        <v>1.75</v>
      </c>
      <c r="AY129" s="20">
        <v>1.61</v>
      </c>
      <c r="AZ129" s="20">
        <v>2.47485E-2</v>
      </c>
      <c r="BA129" s="20">
        <v>43.788800000000002</v>
      </c>
      <c r="BB129" s="20">
        <v>0.69989999999999997</v>
      </c>
      <c r="BC129" s="20">
        <v>11.646000000000001</v>
      </c>
      <c r="BD129" s="20">
        <v>0.88060000000000005</v>
      </c>
      <c r="BE129" s="20">
        <v>55.434800000000003</v>
      </c>
      <c r="BF129" s="20">
        <v>1.069</v>
      </c>
      <c r="BG129" s="20">
        <v>1.7575000000000001</v>
      </c>
      <c r="BH129" s="20">
        <f t="shared" si="30"/>
        <v>1.5371739130434781</v>
      </c>
      <c r="BI129" s="20">
        <f t="shared" si="31"/>
        <v>1.5983539169833381</v>
      </c>
      <c r="BJ129" s="20">
        <f t="shared" si="32"/>
        <v>7.5613944702043616</v>
      </c>
      <c r="BK129" s="20">
        <f t="shared" si="33"/>
        <v>1.9283915518771602</v>
      </c>
      <c r="BL129" s="16">
        <f t="shared" si="37"/>
        <v>1.5333600000000001</v>
      </c>
      <c r="BM129" s="22">
        <f t="shared" si="34"/>
        <v>1.75</v>
      </c>
    </row>
    <row r="130" spans="1:65" s="17" customFormat="1" x14ac:dyDescent="0.4">
      <c r="A130" s="7"/>
    </row>
    <row r="131" spans="1:65" s="17" customFormat="1" x14ac:dyDescent="0.4">
      <c r="A131" s="7"/>
    </row>
    <row r="132" spans="1:65" s="17" customFormat="1" x14ac:dyDescent="0.4">
      <c r="A132" s="7"/>
    </row>
    <row r="133" spans="1:65" s="17" customFormat="1" x14ac:dyDescent="0.4">
      <c r="A133" s="8"/>
    </row>
    <row r="134" spans="1:65" s="17" customFormat="1" x14ac:dyDescent="0.4">
      <c r="A134" s="7"/>
    </row>
    <row r="135" spans="1:65" s="17" customFormat="1" x14ac:dyDescent="0.4">
      <c r="A135" s="7"/>
    </row>
    <row r="136" spans="1:65" s="17" customFormat="1" x14ac:dyDescent="0.4">
      <c r="A136" s="7"/>
    </row>
    <row r="137" spans="1:65" s="17" customFormat="1" x14ac:dyDescent="0.4">
      <c r="A137" s="8"/>
    </row>
    <row r="138" spans="1:65" s="17" customFormat="1" x14ac:dyDescent="0.4">
      <c r="A138" s="7"/>
    </row>
    <row r="139" spans="1:65" s="17" customFormat="1" x14ac:dyDescent="0.4">
      <c r="A139" s="8"/>
    </row>
    <row r="140" spans="1:65" s="17" customFormat="1" x14ac:dyDescent="0.4">
      <c r="A140" s="7"/>
    </row>
    <row r="141" spans="1:65" s="17" customFormat="1" x14ac:dyDescent="0.4">
      <c r="A141" s="8"/>
    </row>
    <row r="142" spans="1:65" s="17" customFormat="1" x14ac:dyDescent="0.4">
      <c r="A142" s="7"/>
    </row>
    <row r="143" spans="1:65" s="17" customFormat="1" x14ac:dyDescent="0.4">
      <c r="A143" s="7"/>
    </row>
    <row r="144" spans="1:65" s="17" customFormat="1" x14ac:dyDescent="0.4">
      <c r="A144" s="7"/>
    </row>
    <row r="145" spans="1:1" s="17" customFormat="1" x14ac:dyDescent="0.4">
      <c r="A145" s="7"/>
    </row>
    <row r="146" spans="1:1" s="17" customFormat="1" x14ac:dyDescent="0.4">
      <c r="A146" s="7"/>
    </row>
    <row r="147" spans="1:1" s="17" customFormat="1" x14ac:dyDescent="0.4">
      <c r="A147" s="7"/>
    </row>
    <row r="148" spans="1:1" s="17" customFormat="1" x14ac:dyDescent="0.4">
      <c r="A148" s="8"/>
    </row>
    <row r="149" spans="1:1" s="17" customFormat="1" x14ac:dyDescent="0.4">
      <c r="A149" s="7"/>
    </row>
    <row r="150" spans="1:1" s="17" customFormat="1" x14ac:dyDescent="0.4">
      <c r="A150" s="7"/>
    </row>
    <row r="151" spans="1:1" s="17" customFormat="1" x14ac:dyDescent="0.4">
      <c r="A151" s="7"/>
    </row>
    <row r="152" spans="1:1" s="17" customFormat="1" x14ac:dyDescent="0.4">
      <c r="A152" s="8"/>
    </row>
    <row r="153" spans="1:1" s="17" customFormat="1" x14ac:dyDescent="0.4">
      <c r="A153" s="7"/>
    </row>
  </sheetData>
  <autoFilter ref="A3:BM3" xr:uid="{5C3169E0-2ED8-454F-B35A-CD7FE2908A7C}"/>
  <mergeCells count="5">
    <mergeCell ref="B2:I2"/>
    <mergeCell ref="O2:AE2"/>
    <mergeCell ref="AF2:AV2"/>
    <mergeCell ref="AW2:BM2"/>
    <mergeCell ref="J2:N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Raw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frees</cp:lastModifiedBy>
  <dcterms:created xsi:type="dcterms:W3CDTF">2006-09-16T00:00:00Z</dcterms:created>
  <dcterms:modified xsi:type="dcterms:W3CDTF">2020-03-16T04:45:08Z</dcterms:modified>
</cp:coreProperties>
</file>